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avinor.sharepoint.com/sites/Tilbudskonkurranser-202703Servering/Shared Documents/04 Kiosk OSL konkurranse 26_02022/03 Tilbudsdokumenter 26_02022/"/>
    </mc:Choice>
  </mc:AlternateContent>
  <xr:revisionPtr revIDLastSave="876" documentId="8_{00166129-E0B6-4D13-A4E1-62E916745526}" xr6:coauthVersionLast="47" xr6:coauthVersionMax="47" xr10:uidLastSave="{2AEC2CDB-B4EA-4B78-B3FC-C13E67E11C55}"/>
  <workbookProtection workbookAlgorithmName="SHA-512" workbookHashValue="wGIKBKS8GxjE8A1+jLNIDwGV6qnxOF37U9QUO9rQlz4h9kYlOVoHT5HYAhcYexhR/QmYWloeR6eRQXawV2zZLQ==" workbookSaltValue="E0LbPrVudJKUMaB2spB8hA==" workbookSpinCount="100000" lockStructure="1"/>
  <bookViews>
    <workbookView xWindow="-108" yWindow="-108" windowWidth="23256" windowHeight="13896" tabRatio="711" xr2:uid="{F1F9ECEC-BC59-49FB-8DC7-9D1DECDFB123}"/>
  </bookViews>
  <sheets>
    <sheet name="Read me" sheetId="37" r:id="rId1"/>
    <sheet name="Convenience" sheetId="30" r:id="rId2"/>
    <sheet name="Attachments --&gt;" sheetId="36" r:id="rId3"/>
    <sheet name="MAG" sheetId="29" r:id="rId4"/>
    <sheet name="Sales forecast" sheetId="35" r:id="rId5"/>
    <sheet name="PAX forecast" sheetId="34" r:id="rId6"/>
  </sheets>
  <externalReferences>
    <externalReference r:id="rId7"/>
    <externalReference r:id="rId8"/>
  </externalReferences>
  <definedNames>
    <definedName name="_xlnm._FilterDatabase" localSheetId="3" hidden="1">MAG!$C$14:$O$14</definedName>
    <definedName name="_xlnm._FilterDatabase" localSheetId="4" hidden="1">'Sales forecast'!$B$6:$F$486</definedName>
    <definedName name="Dutyfree">#REF!</definedName>
    <definedName name="OSL">Convenience!$A:$I</definedName>
    <definedName name="prodgroup">[1]Forutsetninger!#REF!</definedName>
    <definedName name="Sales_Forecast">[2]!SalesForecast[#All]</definedName>
    <definedName name="Singleprice">#REF!</definedName>
    <definedName name="store">[1]Forutsetninger!#REF!</definedName>
    <definedName name="_xlnm.Print_Area" localSheetId="0">'Read me'!$A$1:$P$44</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30" l="1"/>
  <c r="H18" i="30"/>
  <c r="H17" i="30"/>
  <c r="H16" i="30"/>
  <c r="H15" i="30"/>
  <c r="H14" i="30"/>
  <c r="H13" i="30"/>
  <c r="H12" i="30"/>
  <c r="H11" i="30"/>
  <c r="K7" i="35"/>
  <c r="K8" i="35"/>
  <c r="K9" i="35"/>
  <c r="K10" i="35"/>
  <c r="K11" i="35"/>
  <c r="K12" i="35"/>
  <c r="K13" i="35"/>
  <c r="K14" i="35"/>
  <c r="K15" i="35"/>
  <c r="K16" i="35"/>
  <c r="K17" i="35"/>
  <c r="K18" i="35"/>
  <c r="K19" i="35"/>
  <c r="K20" i="35"/>
  <c r="K21" i="35"/>
  <c r="K22" i="35"/>
  <c r="K23" i="35"/>
  <c r="K24" i="35"/>
  <c r="K25" i="35"/>
  <c r="K26" i="35"/>
  <c r="K27" i="35"/>
  <c r="K28" i="35"/>
  <c r="K29" i="35"/>
  <c r="K30" i="35"/>
  <c r="K31" i="35"/>
  <c r="K32" i="35"/>
  <c r="K33" i="35"/>
  <c r="K34" i="35"/>
  <c r="K35" i="35"/>
  <c r="K36" i="35"/>
  <c r="K37" i="35"/>
  <c r="K38" i="35"/>
  <c r="K39" i="35"/>
  <c r="K40" i="35"/>
  <c r="K41" i="35"/>
  <c r="K42" i="35"/>
  <c r="K43" i="35"/>
  <c r="K44" i="35"/>
  <c r="K45" i="35"/>
  <c r="K46" i="35"/>
  <c r="K47" i="35"/>
  <c r="K48" i="35"/>
  <c r="K49" i="35"/>
  <c r="K50" i="35"/>
  <c r="K51" i="35"/>
  <c r="K52" i="35"/>
  <c r="K53" i="35"/>
  <c r="K54" i="35"/>
  <c r="K55" i="35"/>
  <c r="K56" i="35"/>
  <c r="K57" i="35"/>
  <c r="K58" i="35"/>
  <c r="K59" i="35"/>
  <c r="K60" i="35"/>
  <c r="K61" i="35"/>
  <c r="K62" i="35"/>
  <c r="K63" i="35"/>
  <c r="K64" i="35"/>
  <c r="K65" i="35"/>
  <c r="K66" i="35"/>
  <c r="K67" i="35"/>
  <c r="K68" i="35"/>
  <c r="K69" i="35"/>
  <c r="K70" i="35"/>
  <c r="K71" i="35"/>
  <c r="K72" i="35"/>
  <c r="K73" i="35"/>
  <c r="K74" i="35"/>
  <c r="K75" i="35"/>
  <c r="K76" i="35"/>
  <c r="K77" i="35"/>
  <c r="K78" i="35"/>
  <c r="K79" i="35"/>
  <c r="K80" i="35"/>
  <c r="K81" i="35"/>
  <c r="K82" i="35"/>
  <c r="K83" i="35"/>
  <c r="K84" i="35"/>
  <c r="K85" i="35"/>
  <c r="K86" i="35"/>
  <c r="K87" i="35"/>
  <c r="K88" i="35"/>
  <c r="K89" i="35"/>
  <c r="K90" i="35"/>
  <c r="K91" i="35"/>
  <c r="K92" i="35"/>
  <c r="K93" i="35"/>
  <c r="K94" i="35"/>
  <c r="K95" i="35"/>
  <c r="K96" i="35"/>
  <c r="K97" i="35"/>
  <c r="K98" i="35"/>
  <c r="K99" i="35"/>
  <c r="K100" i="35"/>
  <c r="K101" i="35"/>
  <c r="K102" i="35"/>
  <c r="K103" i="35"/>
  <c r="K104" i="35"/>
  <c r="K105" i="35"/>
  <c r="K106" i="35"/>
  <c r="K107" i="35"/>
  <c r="K108" i="35"/>
  <c r="K109" i="35"/>
  <c r="K110" i="35"/>
  <c r="K111" i="35"/>
  <c r="K112" i="35"/>
  <c r="K113" i="35"/>
  <c r="K114" i="35"/>
  <c r="K115" i="35"/>
  <c r="K116" i="35"/>
  <c r="K117" i="35"/>
  <c r="K118" i="35"/>
  <c r="K119" i="35"/>
  <c r="K120" i="35"/>
  <c r="K121" i="35"/>
  <c r="K122" i="35"/>
  <c r="K123" i="35"/>
  <c r="K124" i="35"/>
  <c r="K125" i="35"/>
  <c r="K126" i="35"/>
  <c r="K127" i="35"/>
  <c r="K128" i="35"/>
  <c r="K129" i="35"/>
  <c r="K130" i="35"/>
  <c r="K131" i="35"/>
  <c r="K132" i="35"/>
  <c r="K133" i="35"/>
  <c r="K134" i="35"/>
  <c r="K135" i="35"/>
  <c r="K136" i="35"/>
  <c r="K137" i="35"/>
  <c r="K138" i="35"/>
  <c r="K139" i="35"/>
  <c r="K140" i="35"/>
  <c r="K141" i="35"/>
  <c r="K142" i="35"/>
  <c r="K143" i="35"/>
  <c r="K144" i="35"/>
  <c r="K145" i="35"/>
  <c r="K146" i="35"/>
  <c r="K147" i="35"/>
  <c r="K148" i="35"/>
  <c r="K149" i="35"/>
  <c r="K150" i="35"/>
  <c r="K151" i="35"/>
  <c r="K152" i="35"/>
  <c r="K153" i="35"/>
  <c r="K154" i="35"/>
  <c r="K155" i="35"/>
  <c r="K156" i="35"/>
  <c r="K157" i="35"/>
  <c r="K158" i="35"/>
  <c r="K159" i="35"/>
  <c r="K160" i="35"/>
  <c r="K161" i="35"/>
  <c r="K162" i="35"/>
  <c r="K163" i="35"/>
  <c r="K164" i="35"/>
  <c r="K165" i="35"/>
  <c r="K166" i="35"/>
  <c r="K167" i="35"/>
  <c r="K168" i="35"/>
  <c r="K169" i="35"/>
  <c r="K170" i="35"/>
  <c r="K171" i="35"/>
  <c r="K172" i="35"/>
  <c r="K173" i="35"/>
  <c r="K174" i="35"/>
  <c r="K175" i="35"/>
  <c r="K176" i="35"/>
  <c r="K177" i="35"/>
  <c r="K178" i="35"/>
  <c r="K179" i="35"/>
  <c r="K180" i="35"/>
  <c r="K181" i="35"/>
  <c r="K182" i="35"/>
  <c r="K183" i="35"/>
  <c r="K184" i="35"/>
  <c r="K185" i="35"/>
  <c r="K186" i="35"/>
  <c r="K187" i="35"/>
  <c r="K188" i="35"/>
  <c r="K189" i="35"/>
  <c r="K190" i="35"/>
  <c r="K191" i="35"/>
  <c r="K192" i="35"/>
  <c r="K193" i="35"/>
  <c r="K194" i="35"/>
  <c r="K195" i="35"/>
  <c r="K196" i="35"/>
  <c r="K197" i="35"/>
  <c r="K198" i="35"/>
  <c r="K199" i="35"/>
  <c r="K200" i="35"/>
  <c r="K201" i="35"/>
  <c r="K202" i="35"/>
  <c r="K203" i="35"/>
  <c r="K204" i="35"/>
  <c r="K205" i="35"/>
  <c r="K206" i="35"/>
  <c r="K207" i="35"/>
  <c r="K208" i="35"/>
  <c r="K209" i="35"/>
  <c r="K210" i="35"/>
  <c r="K211" i="35"/>
  <c r="K212" i="35"/>
  <c r="K213" i="35"/>
  <c r="K214" i="35"/>
  <c r="K215" i="35"/>
  <c r="K216" i="35"/>
  <c r="K217" i="35"/>
  <c r="K218" i="35"/>
  <c r="K219" i="35"/>
  <c r="K220" i="35"/>
  <c r="K221" i="35"/>
  <c r="K222" i="35"/>
  <c r="K223" i="35"/>
  <c r="K224" i="35"/>
  <c r="K225" i="35"/>
  <c r="K226" i="35"/>
  <c r="K227" i="35"/>
  <c r="K228" i="35"/>
  <c r="K229" i="35"/>
  <c r="K230" i="35"/>
  <c r="K231" i="35"/>
  <c r="K232" i="35"/>
  <c r="K233" i="35"/>
  <c r="K234" i="35"/>
  <c r="K235" i="35"/>
  <c r="K236" i="35"/>
  <c r="K237" i="35"/>
  <c r="K238" i="35"/>
  <c r="K239" i="35"/>
  <c r="K240" i="35"/>
  <c r="K241" i="35"/>
  <c r="K242" i="35"/>
  <c r="K243" i="35"/>
  <c r="K244" i="35"/>
  <c r="K245" i="35"/>
  <c r="K246" i="35"/>
  <c r="K247" i="35"/>
  <c r="K248" i="35"/>
  <c r="K249" i="35"/>
  <c r="K250" i="35"/>
  <c r="K251" i="35"/>
  <c r="K252" i="35"/>
  <c r="K253" i="35"/>
  <c r="K254" i="35"/>
  <c r="K255" i="35"/>
  <c r="K256" i="35"/>
  <c r="K257" i="35"/>
  <c r="K258" i="35"/>
  <c r="K259" i="35"/>
  <c r="K260" i="35"/>
  <c r="K261" i="35"/>
  <c r="K262" i="35"/>
  <c r="K263" i="35"/>
  <c r="K264" i="35"/>
  <c r="K265" i="35"/>
  <c r="K266" i="35"/>
  <c r="K267" i="35"/>
  <c r="K268" i="35"/>
  <c r="K269" i="35"/>
  <c r="K270" i="35"/>
  <c r="K271" i="35"/>
  <c r="K272" i="35"/>
  <c r="K273" i="35"/>
  <c r="K274" i="35"/>
  <c r="K275" i="35"/>
  <c r="K276" i="35"/>
  <c r="K277" i="35"/>
  <c r="K278" i="35"/>
  <c r="K279" i="35"/>
  <c r="K280" i="35"/>
  <c r="K281" i="35"/>
  <c r="K282" i="35"/>
  <c r="K283" i="35"/>
  <c r="K284" i="35"/>
  <c r="K285" i="35"/>
  <c r="K286" i="35"/>
  <c r="K287" i="35"/>
  <c r="K288" i="35"/>
  <c r="K289" i="35"/>
  <c r="K290" i="35"/>
  <c r="K291" i="35"/>
  <c r="K292" i="35"/>
  <c r="K293" i="35"/>
  <c r="K294" i="35"/>
  <c r="K295" i="35"/>
  <c r="K296" i="35"/>
  <c r="K297" i="35"/>
  <c r="K298" i="35"/>
  <c r="K299" i="35"/>
  <c r="K300" i="35"/>
  <c r="K301" i="35"/>
  <c r="K302" i="35"/>
  <c r="K303" i="35"/>
  <c r="K304" i="35"/>
  <c r="K305" i="35"/>
  <c r="K306" i="35"/>
  <c r="K307" i="35"/>
  <c r="K308" i="35"/>
  <c r="K309" i="35"/>
  <c r="K310" i="35"/>
  <c r="K311" i="35"/>
  <c r="K312" i="35"/>
  <c r="K313" i="35"/>
  <c r="K314" i="35"/>
  <c r="K315" i="35"/>
  <c r="K316" i="35"/>
  <c r="K317" i="35"/>
  <c r="K318" i="35"/>
  <c r="K319" i="35"/>
  <c r="K320" i="35"/>
  <c r="K321" i="35"/>
  <c r="K322" i="35"/>
  <c r="K323" i="35"/>
  <c r="K324" i="35"/>
  <c r="K325" i="35"/>
  <c r="K326" i="35"/>
  <c r="K327" i="35"/>
  <c r="K328" i="35"/>
  <c r="K329" i="35"/>
  <c r="K330" i="35"/>
  <c r="K331" i="35"/>
  <c r="K332" i="35"/>
  <c r="K333" i="35"/>
  <c r="K334" i="35"/>
  <c r="K335" i="35"/>
  <c r="K336" i="35"/>
  <c r="K337" i="35"/>
  <c r="K338" i="35"/>
  <c r="K339" i="35"/>
  <c r="K340" i="35"/>
  <c r="K341" i="35"/>
  <c r="K342" i="35"/>
  <c r="K343" i="35"/>
  <c r="K344" i="35"/>
  <c r="K345" i="35"/>
  <c r="K346" i="35"/>
  <c r="K347" i="35"/>
  <c r="K348" i="35"/>
  <c r="K349" i="35"/>
  <c r="K350" i="35"/>
  <c r="K351" i="35"/>
  <c r="K352" i="35"/>
  <c r="K353" i="35"/>
  <c r="K354" i="35"/>
  <c r="K355" i="35"/>
  <c r="K356" i="35"/>
  <c r="K357" i="35"/>
  <c r="K358" i="35"/>
  <c r="K359" i="35"/>
  <c r="K360" i="35"/>
  <c r="K361" i="35"/>
  <c r="K362" i="35"/>
  <c r="K363" i="35"/>
  <c r="K364" i="35"/>
  <c r="K365" i="35"/>
  <c r="K366" i="35"/>
  <c r="K367" i="35"/>
  <c r="K368" i="35"/>
  <c r="K369" i="35"/>
  <c r="K370" i="35"/>
  <c r="K371" i="35"/>
  <c r="K372" i="35"/>
  <c r="K373" i="35"/>
  <c r="K374" i="35"/>
  <c r="K375" i="35"/>
  <c r="K376" i="35"/>
  <c r="K377" i="35"/>
  <c r="K378" i="35"/>
  <c r="K379" i="35"/>
  <c r="K380" i="35"/>
  <c r="K381" i="35"/>
  <c r="K382" i="35"/>
  <c r="K383" i="35"/>
  <c r="K384" i="35"/>
  <c r="K385" i="35"/>
  <c r="K386" i="35"/>
  <c r="K387" i="35"/>
  <c r="K388" i="35"/>
  <c r="K389" i="35"/>
  <c r="K390" i="35"/>
  <c r="K391" i="35"/>
  <c r="K392" i="35"/>
  <c r="M13" i="29" s="1"/>
  <c r="K393" i="35"/>
  <c r="K394" i="35"/>
  <c r="K395" i="35"/>
  <c r="K396" i="35"/>
  <c r="K397" i="35"/>
  <c r="K398" i="35"/>
  <c r="K399" i="35"/>
  <c r="K400" i="35"/>
  <c r="K401" i="35"/>
  <c r="K402" i="35"/>
  <c r="K403" i="35"/>
  <c r="K404" i="35"/>
  <c r="K405" i="35"/>
  <c r="K406" i="35"/>
  <c r="K407" i="35"/>
  <c r="K408" i="35"/>
  <c r="K409" i="35"/>
  <c r="K410" i="35"/>
  <c r="K411" i="35"/>
  <c r="K412" i="35"/>
  <c r="K413" i="35"/>
  <c r="K414" i="35"/>
  <c r="K415" i="35"/>
  <c r="K416" i="35"/>
  <c r="K417" i="35"/>
  <c r="K418" i="35"/>
  <c r="K419" i="35"/>
  <c r="K420" i="35"/>
  <c r="K421" i="35"/>
  <c r="K422" i="35"/>
  <c r="K423" i="35"/>
  <c r="K424" i="35"/>
  <c r="K425" i="35"/>
  <c r="K426" i="35"/>
  <c r="K427" i="35"/>
  <c r="K428" i="35"/>
  <c r="K429" i="35"/>
  <c r="K430" i="35"/>
  <c r="K431" i="35"/>
  <c r="K432" i="35"/>
  <c r="K433" i="35"/>
  <c r="K434" i="35"/>
  <c r="K435" i="35"/>
  <c r="K436" i="35"/>
  <c r="K437" i="35"/>
  <c r="K438" i="35"/>
  <c r="K439" i="35"/>
  <c r="K440" i="35"/>
  <c r="K441" i="35"/>
  <c r="K442" i="35"/>
  <c r="K443" i="35"/>
  <c r="K444" i="35"/>
  <c r="K445" i="35"/>
  <c r="K446" i="35"/>
  <c r="K447" i="35"/>
  <c r="K448" i="35"/>
  <c r="K449" i="35"/>
  <c r="K450" i="35"/>
  <c r="K451" i="35"/>
  <c r="K452" i="35"/>
  <c r="K453" i="35"/>
  <c r="K454" i="35"/>
  <c r="K455" i="35"/>
  <c r="K456" i="35"/>
  <c r="K457" i="35"/>
  <c r="K458" i="35"/>
  <c r="K459" i="35"/>
  <c r="K460" i="35"/>
  <c r="K461" i="35"/>
  <c r="K462" i="35"/>
  <c r="K463" i="35"/>
  <c r="K464" i="35"/>
  <c r="K465" i="35"/>
  <c r="K466" i="35"/>
  <c r="K467" i="35"/>
  <c r="K468" i="35"/>
  <c r="K469" i="35"/>
  <c r="K470" i="35"/>
  <c r="K471" i="35"/>
  <c r="K472" i="35"/>
  <c r="K473" i="35"/>
  <c r="K474" i="35"/>
  <c r="K475" i="35"/>
  <c r="K476" i="35"/>
  <c r="K477" i="35"/>
  <c r="K478" i="35"/>
  <c r="K479" i="35"/>
  <c r="K480" i="35"/>
  <c r="K481" i="35"/>
  <c r="K482" i="35"/>
  <c r="K483" i="35"/>
  <c r="K484" i="35"/>
  <c r="K485" i="35"/>
  <c r="K486" i="35"/>
  <c r="M14" i="29" l="1"/>
  <c r="M12" i="29"/>
  <c r="M11" i="29"/>
  <c r="M6" i="29"/>
  <c r="M7" i="29"/>
  <c r="M8" i="29"/>
  <c r="M10" i="29"/>
  <c r="M9" i="29"/>
  <c r="O7" i="29" l="1"/>
  <c r="P7" i="29" s="1"/>
  <c r="Q7" i="29" s="1"/>
  <c r="O8" i="29"/>
  <c r="P8" i="29" s="1"/>
  <c r="Q8" i="29" s="1"/>
  <c r="O9" i="29"/>
  <c r="P9" i="29" s="1"/>
  <c r="Q9" i="29" s="1"/>
  <c r="O10" i="29"/>
  <c r="P10" i="29" s="1"/>
  <c r="Q10" i="29" s="1"/>
  <c r="O11" i="29"/>
  <c r="P11" i="29" s="1"/>
  <c r="Q11" i="29" s="1"/>
  <c r="O12" i="29"/>
  <c r="P12" i="29" s="1"/>
  <c r="Q12" i="29" s="1"/>
  <c r="O13" i="29"/>
  <c r="P13" i="29" s="1"/>
  <c r="Q13" i="29" s="1"/>
  <c r="O14" i="29"/>
  <c r="P14" i="29" s="1"/>
  <c r="Q14" i="29" s="1"/>
  <c r="O6" i="29"/>
  <c r="P6" i="29" s="1"/>
  <c r="Q6" i="29" s="1"/>
  <c r="J12" i="30"/>
  <c r="J14" i="30"/>
  <c r="J15" i="30"/>
  <c r="J16" i="30"/>
  <c r="J17" i="30"/>
  <c r="J18" i="30"/>
  <c r="J19" i="30"/>
  <c r="J11" i="30"/>
  <c r="G6" i="29"/>
  <c r="G7" i="29"/>
  <c r="G8" i="29"/>
  <c r="G9" i="29"/>
  <c r="G10" i="29"/>
  <c r="G11" i="29"/>
  <c r="G12" i="29"/>
  <c r="G13" i="29"/>
  <c r="G14" i="29"/>
  <c r="O15" i="29" l="1"/>
  <c r="J13" i="30"/>
  <c r="P15" i="29"/>
  <c r="M15" i="29"/>
</calcChain>
</file>

<file path=xl/sharedStrings.xml><?xml version="1.0" encoding="utf-8"?>
<sst xmlns="http://schemas.openxmlformats.org/spreadsheetml/2006/main" count="4208" uniqueCount="101">
  <si>
    <t>Read me</t>
  </si>
  <si>
    <t>Date:</t>
  </si>
  <si>
    <t>Area ID</t>
  </si>
  <si>
    <t>Concept</t>
  </si>
  <si>
    <t>Concept Name</t>
  </si>
  <si>
    <t>All product groups</t>
  </si>
  <si>
    <t>Date
start</t>
  </si>
  <si>
    <t>Date
end</t>
  </si>
  <si>
    <t>MAG
pax</t>
  </si>
  <si>
    <t>MAG
 %</t>
  </si>
  <si>
    <t>First full
year operation</t>
  </si>
  <si>
    <t>Sales first full
year of operation</t>
  </si>
  <si>
    <t>MAG pax
first full year of operation</t>
  </si>
  <si>
    <t>Concession
fee NOK</t>
  </si>
  <si>
    <t>MAG/PAX</t>
  </si>
  <si>
    <t>Tenderer name:</t>
  </si>
  <si>
    <t>&lt;enter tender name&gt;</t>
  </si>
  <si>
    <t>dd.mm.yyyy</t>
  </si>
  <si>
    <t>Tender input cells:</t>
  </si>
  <si>
    <t>Yellow cells</t>
  </si>
  <si>
    <t>All airports</t>
  </si>
  <si>
    <t>Concession Fee 
%</t>
  </si>
  <si>
    <t>Concession Fee NOK</t>
  </si>
  <si>
    <t>Convenience | Input - Price bid</t>
  </si>
  <si>
    <t>&lt;enter concept name&gt;</t>
  </si>
  <si>
    <t>Lot</t>
  </si>
  <si>
    <t>PAX_AVG_NONSCH</t>
  </si>
  <si>
    <t>PAX_AVG_UTL</t>
  </si>
  <si>
    <t>PAX_AVG_INN</t>
  </si>
  <si>
    <t>PAX_ANK_TOT</t>
  </si>
  <si>
    <t>ICAO</t>
  </si>
  <si>
    <t>PAX</t>
  </si>
  <si>
    <t>ATTACHMENTS</t>
  </si>
  <si>
    <t>Sales Forecast per Area</t>
  </si>
  <si>
    <t>Convenience | Sales forecast</t>
  </si>
  <si>
    <t>Totalt</t>
  </si>
  <si>
    <t>Convenience | PAX forecast</t>
  </si>
  <si>
    <t>&lt;enter concession fee%&gt;</t>
  </si>
  <si>
    <t>PAX Forecast per Area</t>
  </si>
  <si>
    <t>Categories</t>
  </si>
  <si>
    <t xml:space="preserve">
MAG</t>
  </si>
  <si>
    <t>Output - calculated MAG and MAG/pax - first full year of operation</t>
  </si>
  <si>
    <t>Contract</t>
  </si>
  <si>
    <t>OSL 1.0</t>
  </si>
  <si>
    <t>OSL 2.0</t>
  </si>
  <si>
    <t>OSL Kiosk 1.1</t>
  </si>
  <si>
    <t>OSL Kiosk 1.2</t>
  </si>
  <si>
    <t>OSL Kiosk 1.3</t>
  </si>
  <si>
    <t>OSL Kiosk 1.4</t>
  </si>
  <si>
    <t>OSL Kiosk 2.1</t>
  </si>
  <si>
    <t>OSL Kiosk 2.2</t>
  </si>
  <si>
    <t>OSL Kiosk 2.3</t>
  </si>
  <si>
    <t>OSL Kiosk 2.4</t>
  </si>
  <si>
    <t>OSL Kiosk 2.5</t>
  </si>
  <si>
    <t>GM.TO-350-101.1</t>
  </si>
  <si>
    <t>GM.TO-350-102.1</t>
  </si>
  <si>
    <t>GM.TO-350-201.1</t>
  </si>
  <si>
    <t>GM.TO-350-205.1</t>
  </si>
  <si>
    <t>GM.TO-350-202.1</t>
  </si>
  <si>
    <t>GM.TO-350.206.1</t>
  </si>
  <si>
    <t>GM.TO-350-207.1</t>
  </si>
  <si>
    <t>GM.TO-350-208.1</t>
  </si>
  <si>
    <t>GM.TO-350-301.1</t>
  </si>
  <si>
    <t>Kiosk, Landside Øst</t>
  </si>
  <si>
    <t>Kiosk, Landside Vest</t>
  </si>
  <si>
    <t>Kiosk, Innland Vest</t>
  </si>
  <si>
    <t>Kiosk, Utland Nord</t>
  </si>
  <si>
    <t>Kiosk, Innland Sentralt</t>
  </si>
  <si>
    <t>Kiosk, Utland Øst</t>
  </si>
  <si>
    <t>Kiosk, Utland, Non-Schengen</t>
  </si>
  <si>
    <t>Kiosk – Automat, Utland, Non-Schengen øst</t>
  </si>
  <si>
    <t>Kiosk, Innland Nord</t>
  </si>
  <si>
    <t>ENGM</t>
  </si>
  <si>
    <t>26/02022 Avinor airports: Rental of premises for Convenience business activities</t>
  </si>
  <si>
    <t>IATA</t>
  </si>
  <si>
    <t>Contract Start</t>
  </si>
  <si>
    <t>Contract end</t>
  </si>
  <si>
    <t>ForecastDate</t>
  </si>
  <si>
    <t>MAG sales basis</t>
  </si>
  <si>
    <t>Sales Forecast</t>
  </si>
  <si>
    <t>OSL</t>
  </si>
  <si>
    <t>Lufthavn</t>
  </si>
  <si>
    <t>Dato</t>
  </si>
  <si>
    <t>År</t>
  </si>
  <si>
    <t>Måned</t>
  </si>
  <si>
    <t>Lokasjonskoder PAX</t>
  </si>
  <si>
    <t>Oslo/Gardermoen</t>
  </si>
  <si>
    <t>Januar</t>
  </si>
  <si>
    <t>Februar</t>
  </si>
  <si>
    <t>Mars</t>
  </si>
  <si>
    <t>April</t>
  </si>
  <si>
    <t>Mai</t>
  </si>
  <si>
    <t>Juni</t>
  </si>
  <si>
    <t>Juli</t>
  </si>
  <si>
    <t>August</t>
  </si>
  <si>
    <t>September</t>
  </si>
  <si>
    <t>Oktober</t>
  </si>
  <si>
    <t>November</t>
  </si>
  <si>
    <t>Desember</t>
  </si>
  <si>
    <t>ForecastYear</t>
  </si>
  <si>
    <t>Sales forecast
(P 2027-2031)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</si>
</sst>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_-* #,##0_-;\-* #,##0_-;_-* &quot;-&quot;??_-;_-@_-"/>
    <numFmt numFmtId="165" formatCode="0.0\ %"/>
    <numFmt numFmtId="166" formatCode="&quot;kr&quot;\ #,##0"/>
    <numFmt numFmtId="167" formatCode="dd/mm/yyyy;@"/>
  </numFmts>
  <fonts count="21" x14ac:knownFonts="1">
    <font>
      <sz val="11"/>
      <color theme="1"/>
      <name val="Calibri"/>
      <family val="2"/>
      <scheme val="minor"/>
    </font>
    <font>
      <sz val="11"/>
      <color theme="1"/>
      <name val="Calibri"/>
      <family val="2"/>
      <scheme val="minor"/>
    </font>
    <font>
      <sz val="11"/>
      <color rgb="FFFF0000"/>
      <name val="Calibri"/>
      <family val="2"/>
      <scheme val="minor"/>
    </font>
    <font>
      <b/>
      <sz val="10"/>
      <color theme="0"/>
      <name val="Calibri"/>
      <family val="2"/>
      <scheme val="minor"/>
    </font>
    <font>
      <sz val="11"/>
      <name val="Calibri"/>
      <family val="2"/>
      <scheme val="minor"/>
    </font>
    <font>
      <sz val="11"/>
      <color theme="1"/>
      <name val="Calibri"/>
      <family val="2"/>
    </font>
    <font>
      <b/>
      <sz val="28"/>
      <color theme="1"/>
      <name val="Calibri"/>
      <family val="2"/>
    </font>
    <font>
      <b/>
      <sz val="18"/>
      <color theme="1"/>
      <name val="Calibri"/>
      <family val="2"/>
    </font>
    <font>
      <b/>
      <sz val="11"/>
      <color theme="1"/>
      <name val="Calibri"/>
      <family val="2"/>
    </font>
    <font>
      <b/>
      <sz val="10.5"/>
      <color theme="1"/>
      <name val="Calibri"/>
      <family val="2"/>
    </font>
    <font>
      <b/>
      <sz val="12"/>
      <color theme="0"/>
      <name val="Calibri"/>
      <family val="2"/>
    </font>
    <font>
      <sz val="11"/>
      <name val="Calibri"/>
      <family val="2"/>
    </font>
    <font>
      <b/>
      <sz val="72"/>
      <color theme="0"/>
      <name val="Calibri"/>
      <family val="2"/>
      <scheme val="minor"/>
    </font>
    <font>
      <b/>
      <sz val="12"/>
      <color theme="1"/>
      <name val="Calibri"/>
      <family val="2"/>
      <scheme val="minor"/>
    </font>
    <font>
      <sz val="11"/>
      <color theme="1"/>
      <name val="Calibri"/>
    </font>
    <font>
      <b/>
      <sz val="28"/>
      <color theme="1"/>
      <name val="Calibri"/>
    </font>
    <font>
      <b/>
      <sz val="12"/>
      <color theme="0"/>
      <name val="Calibri"/>
    </font>
    <font>
      <sz val="11"/>
      <name val="Calibri"/>
    </font>
    <font>
      <sz val="10"/>
      <name val="Calibri"/>
    </font>
    <font>
      <b/>
      <sz val="11"/>
      <name val="Calibri"/>
      <family val="2"/>
      <scheme val="minor"/>
    </font>
    <font>
      <sz val="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theme="4" tint="0.79998168889431442"/>
      </patternFill>
    </fill>
    <fill>
      <patternFill patternType="solid">
        <fgColor theme="0"/>
        <bgColor indexed="64"/>
      </patternFill>
    </fill>
    <fill>
      <patternFill patternType="solid">
        <fgColor rgb="FFFFFFE5"/>
        <bgColor indexed="64"/>
      </patternFill>
    </fill>
    <fill>
      <patternFill patternType="solid">
        <fgColor rgb="FF51154A"/>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80">
    <xf numFmtId="0" fontId="0" fillId="0" borderId="0" xfId="0"/>
    <xf numFmtId="0" fontId="2" fillId="0" borderId="0" xfId="0" applyFont="1"/>
    <xf numFmtId="0" fontId="4" fillId="0" borderId="0" xfId="0" applyFont="1"/>
    <xf numFmtId="0" fontId="4" fillId="0" borderId="0" xfId="0" applyFont="1" applyAlignment="1">
      <alignment vertical="center"/>
    </xf>
    <xf numFmtId="0" fontId="0" fillId="0" borderId="0" xfId="0" applyAlignment="1">
      <alignment vertical="center"/>
    </xf>
    <xf numFmtId="14" fontId="4" fillId="0" borderId="0" xfId="0" applyNumberFormat="1" applyFont="1"/>
    <xf numFmtId="164" fontId="4" fillId="0" borderId="0" xfId="1" applyNumberFormat="1" applyFont="1" applyFill="1" applyBorder="1"/>
    <xf numFmtId="9" fontId="4" fillId="0" borderId="0" xfId="0" applyNumberFormat="1" applyFont="1"/>
    <xf numFmtId="164" fontId="4" fillId="0" borderId="0" xfId="0" applyNumberFormat="1" applyFont="1"/>
    <xf numFmtId="14" fontId="4" fillId="0" borderId="0" xfId="0" applyNumberFormat="1" applyFont="1" applyAlignment="1">
      <alignment vertical="center"/>
    </xf>
    <xf numFmtId="9" fontId="4" fillId="0" borderId="0" xfId="0" applyNumberFormat="1" applyFont="1" applyAlignment="1">
      <alignment vertical="center"/>
    </xf>
    <xf numFmtId="0" fontId="4" fillId="0" borderId="0" xfId="0" applyFont="1" applyAlignment="1">
      <alignment vertical="center" wrapText="1"/>
    </xf>
    <xf numFmtId="0" fontId="3"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left" vertical="center" wrapText="1"/>
    </xf>
    <xf numFmtId="0" fontId="6" fillId="4" borderId="0" xfId="0" applyFont="1" applyFill="1" applyAlignment="1">
      <alignment horizontal="left"/>
    </xf>
    <xf numFmtId="0" fontId="8" fillId="5" borderId="1" xfId="0" quotePrefix="1" applyFont="1" applyFill="1" applyBorder="1" applyAlignment="1" applyProtection="1">
      <alignment horizontal="left"/>
      <protection locked="0"/>
    </xf>
    <xf numFmtId="14" fontId="9" fillId="5" borderId="1" xfId="0" applyNumberFormat="1" applyFont="1" applyFill="1" applyBorder="1" applyAlignment="1" applyProtection="1">
      <alignment horizontal="center"/>
      <protection locked="0"/>
    </xf>
    <xf numFmtId="165" fontId="11" fillId="5" borderId="6" xfId="0" applyNumberFormat="1" applyFont="1" applyFill="1" applyBorder="1" applyAlignment="1" applyProtection="1">
      <alignment horizontal="left"/>
      <protection locked="0"/>
    </xf>
    <xf numFmtId="165" fontId="11" fillId="5" borderId="10" xfId="0" applyNumberFormat="1" applyFont="1" applyFill="1" applyBorder="1" applyAlignment="1" applyProtection="1">
      <alignment horizontal="left"/>
      <protection locked="0"/>
    </xf>
    <xf numFmtId="0" fontId="5" fillId="0" borderId="0" xfId="0" applyFont="1"/>
    <xf numFmtId="0" fontId="5" fillId="0" borderId="0" xfId="0" applyFont="1" applyAlignment="1">
      <alignment horizontal="right"/>
    </xf>
    <xf numFmtId="0" fontId="5" fillId="0" borderId="0" xfId="0" applyFont="1" applyAlignment="1">
      <alignment horizontal="center"/>
    </xf>
    <xf numFmtId="0" fontId="7" fillId="0" borderId="0" xfId="0" applyFont="1" applyAlignment="1">
      <alignment horizontal="left"/>
    </xf>
    <xf numFmtId="0" fontId="6" fillId="0" borderId="0" xfId="0" applyFont="1"/>
    <xf numFmtId="0" fontId="6" fillId="0" borderId="0" xfId="0" applyFont="1" applyAlignment="1">
      <alignment horizontal="left"/>
    </xf>
    <xf numFmtId="0" fontId="6" fillId="0" borderId="0" xfId="0" applyFont="1" applyAlignment="1">
      <alignment horizontal="right"/>
    </xf>
    <xf numFmtId="0" fontId="6" fillId="0" borderId="0" xfId="0" applyFont="1" applyAlignment="1">
      <alignment horizontal="center"/>
    </xf>
    <xf numFmtId="0" fontId="5" fillId="0" borderId="0" xfId="0" quotePrefix="1" applyFont="1"/>
    <xf numFmtId="0" fontId="8" fillId="0" borderId="0" xfId="0" applyFont="1" applyAlignment="1">
      <alignment horizontal="center"/>
    </xf>
    <xf numFmtId="0" fontId="8" fillId="0" borderId="1" xfId="0" quotePrefix="1" applyFont="1" applyBorder="1" applyAlignment="1">
      <alignment horizontal="right"/>
    </xf>
    <xf numFmtId="0" fontId="8" fillId="0" borderId="1" xfId="0" applyFont="1" applyBorder="1" applyAlignment="1">
      <alignment horizontal="right"/>
    </xf>
    <xf numFmtId="0" fontId="8" fillId="0" borderId="0" xfId="0" applyFont="1"/>
    <xf numFmtId="0" fontId="8" fillId="0" borderId="0" xfId="0" applyFont="1" applyAlignment="1">
      <alignment horizontal="left"/>
    </xf>
    <xf numFmtId="0" fontId="8" fillId="5" borderId="1" xfId="0" applyFont="1" applyFill="1" applyBorder="1" applyAlignment="1">
      <alignment horizontal="center"/>
    </xf>
    <xf numFmtId="166" fontId="0" fillId="3" borderId="6" xfId="0" applyNumberFormat="1" applyFill="1" applyBorder="1" applyAlignment="1">
      <alignment vertical="center"/>
    </xf>
    <xf numFmtId="0" fontId="0" fillId="4" borderId="4" xfId="0" applyFill="1" applyBorder="1" applyAlignment="1">
      <alignment vertical="center"/>
    </xf>
    <xf numFmtId="166" fontId="0" fillId="4" borderId="4" xfId="0" applyNumberFormat="1" applyFill="1" applyBorder="1" applyAlignment="1">
      <alignment vertical="center"/>
    </xf>
    <xf numFmtId="0" fontId="0" fillId="3" borderId="4" xfId="0" applyFill="1" applyBorder="1" applyAlignment="1">
      <alignment vertical="center"/>
    </xf>
    <xf numFmtId="0" fontId="0" fillId="3" borderId="7" xfId="0" applyFill="1" applyBorder="1" applyAlignment="1">
      <alignment horizontal="left" vertical="center"/>
    </xf>
    <xf numFmtId="0" fontId="0" fillId="4" borderId="5" xfId="0" applyFill="1" applyBorder="1" applyAlignment="1">
      <alignment vertical="center"/>
    </xf>
    <xf numFmtId="0" fontId="0" fillId="4" borderId="8" xfId="0" applyFill="1" applyBorder="1" applyAlignment="1">
      <alignment horizontal="left" vertical="center"/>
    </xf>
    <xf numFmtId="166" fontId="0" fillId="4" borderId="5" xfId="0" applyNumberFormat="1" applyFill="1" applyBorder="1" applyAlignment="1">
      <alignment vertical="center"/>
    </xf>
    <xf numFmtId="166" fontId="0" fillId="3" borderId="10" xfId="0" applyNumberFormat="1" applyFill="1" applyBorder="1" applyAlignment="1">
      <alignment vertical="center"/>
    </xf>
    <xf numFmtId="164" fontId="4" fillId="0" borderId="0" xfId="0" applyNumberFormat="1" applyFont="1" applyAlignment="1">
      <alignment vertical="center"/>
    </xf>
    <xf numFmtId="0" fontId="3" fillId="0" borderId="2" xfId="0" applyFont="1" applyBorder="1" applyAlignment="1">
      <alignment horizontal="left" wrapText="1"/>
    </xf>
    <xf numFmtId="0" fontId="0" fillId="6" borderId="0" xfId="0" applyFill="1"/>
    <xf numFmtId="0" fontId="6" fillId="4" borderId="0" xfId="0" applyFont="1" applyFill="1"/>
    <xf numFmtId="0" fontId="10" fillId="6" borderId="11" xfId="0" applyFont="1" applyFill="1" applyBorder="1" applyAlignment="1">
      <alignment horizontal="center" vertical="center"/>
    </xf>
    <xf numFmtId="0" fontId="10" fillId="6" borderId="2"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0" fillId="0" borderId="0" xfId="0" applyAlignment="1">
      <alignment horizontal="center"/>
    </xf>
    <xf numFmtId="0" fontId="7" fillId="4" borderId="0" xfId="0" applyFont="1" applyFill="1" applyAlignment="1">
      <alignment horizontal="left"/>
    </xf>
    <xf numFmtId="0" fontId="0" fillId="2" borderId="0" xfId="0" applyFill="1" applyAlignment="1">
      <alignment horizontal="center"/>
    </xf>
    <xf numFmtId="0" fontId="10" fillId="6" borderId="13" xfId="0" applyFont="1" applyFill="1" applyBorder="1" applyAlignment="1">
      <alignment horizontal="left" vertical="center"/>
    </xf>
    <xf numFmtId="0" fontId="10" fillId="6" borderId="13" xfId="0" applyFont="1" applyFill="1" applyBorder="1" applyAlignment="1">
      <alignment horizontal="left" vertical="center" wrapText="1"/>
    </xf>
    <xf numFmtId="0" fontId="10" fillId="6" borderId="13" xfId="0" applyFont="1" applyFill="1" applyBorder="1" applyAlignment="1">
      <alignment horizontal="right" vertical="center" wrapText="1"/>
    </xf>
    <xf numFmtId="0" fontId="0" fillId="4" borderId="14" xfId="0" applyFill="1" applyBorder="1" applyAlignment="1">
      <alignment vertical="center"/>
    </xf>
    <xf numFmtId="0" fontId="0" fillId="3" borderId="15" xfId="0" applyFill="1" applyBorder="1" applyAlignment="1">
      <alignment horizontal="left" vertical="center"/>
    </xf>
    <xf numFmtId="166" fontId="0" fillId="4" borderId="14" xfId="0" applyNumberFormat="1" applyFill="1" applyBorder="1" applyAlignment="1">
      <alignment vertical="center"/>
    </xf>
    <xf numFmtId="166" fontId="0" fillId="3" borderId="14" xfId="0" applyNumberFormat="1" applyFill="1" applyBorder="1" applyAlignment="1">
      <alignment vertical="center"/>
    </xf>
    <xf numFmtId="0" fontId="0" fillId="2" borderId="0" xfId="0" applyFill="1"/>
    <xf numFmtId="3" fontId="0" fillId="2" borderId="0" xfId="0" applyNumberFormat="1" applyFill="1"/>
    <xf numFmtId="0" fontId="13" fillId="6" borderId="0" xfId="0" applyFont="1" applyFill="1" applyAlignment="1">
      <alignment vertical="center"/>
    </xf>
    <xf numFmtId="0" fontId="14" fillId="4" borderId="0" xfId="0" applyFont="1" applyFill="1"/>
    <xf numFmtId="0" fontId="15" fillId="4" borderId="0" xfId="0" applyFont="1" applyFill="1" applyAlignment="1">
      <alignment horizontal="left"/>
    </xf>
    <xf numFmtId="0" fontId="16" fillId="6" borderId="2" xfId="0" applyFont="1" applyFill="1" applyBorder="1" applyAlignment="1">
      <alignment horizontal="center" vertical="center" wrapText="1"/>
    </xf>
    <xf numFmtId="165" fontId="17" fillId="5" borderId="14" xfId="0" applyNumberFormat="1" applyFont="1" applyFill="1" applyBorder="1" applyAlignment="1" applyProtection="1">
      <alignment horizontal="left"/>
      <protection locked="0"/>
    </xf>
    <xf numFmtId="165" fontId="18" fillId="5" borderId="14" xfId="2" applyNumberFormat="1" applyFont="1" applyFill="1" applyBorder="1" applyAlignment="1" applyProtection="1">
      <alignment horizontal="right"/>
      <protection locked="0"/>
    </xf>
    <xf numFmtId="165" fontId="18" fillId="5" borderId="3" xfId="2" applyNumberFormat="1" applyFont="1" applyFill="1" applyBorder="1" applyAlignment="1" applyProtection="1">
      <alignment horizontal="right"/>
      <protection locked="0"/>
    </xf>
    <xf numFmtId="165" fontId="18" fillId="5" borderId="9" xfId="2" applyNumberFormat="1" applyFont="1" applyFill="1" applyBorder="1" applyAlignment="1" applyProtection="1">
      <alignment horizontal="right"/>
      <protection locked="0"/>
    </xf>
    <xf numFmtId="43" fontId="19" fillId="0" borderId="0" xfId="0" applyNumberFormat="1" applyFont="1"/>
    <xf numFmtId="43" fontId="19" fillId="0" borderId="0" xfId="0" applyNumberFormat="1" applyFont="1" applyAlignment="1">
      <alignment vertical="center"/>
    </xf>
    <xf numFmtId="167" fontId="0" fillId="2" borderId="0" xfId="0" applyNumberFormat="1" applyFill="1" applyAlignment="1">
      <alignment horizontal="center"/>
    </xf>
    <xf numFmtId="3" fontId="0" fillId="2" borderId="0" xfId="0" applyNumberFormat="1" applyFill="1" applyAlignment="1">
      <alignment horizontal="center"/>
    </xf>
    <xf numFmtId="3" fontId="0" fillId="0" borderId="0" xfId="0" applyNumberFormat="1"/>
    <xf numFmtId="1" fontId="0" fillId="2" borderId="0" xfId="0" applyNumberFormat="1" applyFill="1" applyAlignment="1">
      <alignment horizontal="center"/>
    </xf>
    <xf numFmtId="3" fontId="4" fillId="0" borderId="0" xfId="0" applyNumberFormat="1" applyFont="1"/>
    <xf numFmtId="3" fontId="4" fillId="0" borderId="0" xfId="1" applyNumberFormat="1" applyFont="1" applyFill="1" applyBorder="1"/>
    <xf numFmtId="0" fontId="12" fillId="6" borderId="0" xfId="0" applyFont="1" applyFill="1" applyAlignment="1">
      <alignment horizontal="left" vertical="center"/>
    </xf>
  </cellXfs>
  <cellStyles count="4">
    <cellStyle name="Komma" xfId="1" builtinId="3"/>
    <cellStyle name="Komma 2" xfId="3" xr:uid="{E4C1B551-A166-46FD-A4FB-71355C394112}"/>
    <cellStyle name="Normal" xfId="0" builtinId="0"/>
    <cellStyle name="Prosent" xfId="2" builtinId="5"/>
  </cellStyles>
  <dxfs count="57">
    <dxf>
      <font>
        <b val="0"/>
        <i/>
        <color theme="0" tint="-0.499984740745262"/>
      </font>
    </dxf>
    <dxf>
      <font>
        <b val="0"/>
        <i/>
        <color theme="0" tint="-0.499984740745262"/>
      </font>
    </dxf>
    <dxf>
      <font>
        <b val="0"/>
        <i/>
        <color theme="0" tint="-0.499984740745262"/>
      </font>
    </dxf>
    <dxf>
      <font>
        <b val="0"/>
        <i/>
        <color theme="0" tint="-0.499984740745262"/>
      </font>
    </dxf>
    <dxf>
      <numFmt numFmtId="3" formatCode="#,##0"/>
      <fill>
        <patternFill patternType="solid">
          <fgColor indexed="64"/>
          <bgColor theme="0" tint="-4.9989318521683403E-2"/>
        </patternFill>
      </fill>
    </dxf>
    <dxf>
      <fill>
        <patternFill patternType="solid">
          <fgColor indexed="64"/>
          <bgColor theme="0" tint="-4.9989318521683403E-2"/>
        </patternFill>
      </fill>
    </dxf>
    <dxf>
      <numFmt numFmtId="3" formatCode="#,##0"/>
      <fill>
        <patternFill patternType="solid">
          <fgColor indexed="64"/>
          <bgColor theme="0" tint="-4.9989318521683403E-2"/>
        </patternFill>
      </fill>
    </dxf>
    <dxf>
      <numFmt numFmtId="0" formatCode="General"/>
      <fill>
        <patternFill patternType="solid">
          <fgColor indexed="64"/>
          <bgColor theme="0" tint="-4.9989318521683403E-2"/>
        </patternFill>
      </fill>
    </dxf>
    <dxf>
      <numFmt numFmtId="167" formatCode="dd/mm/yyyy;@"/>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dxf>
    <dxf>
      <fill>
        <patternFill patternType="solid">
          <fgColor indexed="64"/>
          <bgColor theme="0" tint="-4.9989318521683403E-2"/>
        </patternFill>
      </fill>
    </dxf>
    <dxf>
      <fill>
        <patternFill patternType="solid">
          <fgColor indexed="64"/>
          <bgColor theme="0" tint="-4.9989318521683403E-2"/>
        </patternFill>
      </fill>
    </dxf>
    <dxf>
      <font>
        <b/>
        <strike val="0"/>
        <outline val="0"/>
        <shadow val="0"/>
        <u val="none"/>
        <vertAlign val="baseline"/>
        <sz val="12"/>
        <color theme="1"/>
        <name val="Calibri"/>
        <family val="2"/>
        <scheme val="minor"/>
      </font>
      <fill>
        <patternFill patternType="solid">
          <fgColor indexed="64"/>
          <bgColor rgb="FF51154A"/>
        </patternFill>
      </fill>
      <alignment horizontal="general" vertical="center" textRotation="0" wrapText="0" indent="0" justifyLastLine="0" shrinkToFit="0" readingOrder="0"/>
    </dxf>
    <dxf>
      <numFmt numFmtId="1" formatCode="0"/>
      <fill>
        <patternFill patternType="solid">
          <fgColor indexed="64"/>
          <bgColor theme="0" tint="-4.9989318521683403E-2"/>
        </patternFill>
      </fill>
      <alignment horizontal="center" vertical="bottom" textRotation="0" wrapText="0" indent="0" justifyLastLine="0" shrinkToFit="0" readingOrder="0"/>
    </dxf>
    <dxf>
      <numFmt numFmtId="3" formatCode="#,##0"/>
      <fill>
        <patternFill patternType="solid">
          <fgColor indexed="64"/>
          <bgColor theme="0" tint="-4.9989318521683403E-2"/>
        </patternFill>
      </fill>
      <alignment horizontal="center" vertical="bottom" textRotation="0" wrapText="0" indent="0" justifyLastLine="0" shrinkToFit="0" readingOrder="0"/>
    </dxf>
    <dxf>
      <numFmt numFmtId="3" formatCode="#,##0"/>
      <fill>
        <patternFill patternType="solid">
          <fgColor indexed="64"/>
          <bgColor theme="0" tint="-4.9989318521683403E-2"/>
        </patternFill>
      </fill>
      <alignment horizontal="center" vertical="bottom" textRotation="0" wrapText="0" indent="0" justifyLastLine="0" shrinkToFit="0" readingOrder="0"/>
    </dxf>
    <dxf>
      <numFmt numFmtId="167" formatCode="dd/mm/yyyy;@"/>
      <fill>
        <patternFill patternType="solid">
          <fgColor indexed="64"/>
          <bgColor theme="0" tint="-4.9989318521683403E-2"/>
        </patternFill>
      </fill>
      <alignment horizontal="center" vertical="bottom" textRotation="0" wrapText="0" indent="0" justifyLastLine="0" shrinkToFit="0" readingOrder="0"/>
    </dxf>
    <dxf>
      <numFmt numFmtId="167" formatCode="dd/mm/yyyy;@"/>
      <fill>
        <patternFill patternType="solid">
          <fgColor indexed="64"/>
          <bgColor theme="0" tint="-4.9989318521683403E-2"/>
        </patternFill>
      </fill>
      <alignment horizontal="center" vertical="bottom" textRotation="0" wrapText="0" indent="0" justifyLastLine="0" shrinkToFit="0" readingOrder="0"/>
    </dxf>
    <dxf>
      <numFmt numFmtId="167" formatCode="dd/mm/yyyy;@"/>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5" formatCode="_-* #,##0.00_-;\-* #,##0.00_-;_-* &quot;-&quot;??_-;_-@_-"/>
    </dxf>
    <dxf>
      <font>
        <b/>
        <i val="0"/>
        <strike val="0"/>
        <condense val="0"/>
        <extend val="0"/>
        <outline val="0"/>
        <shadow val="0"/>
        <u val="none"/>
        <vertAlign val="baseline"/>
        <sz val="11"/>
        <color auto="1"/>
        <name val="Calibri"/>
        <family val="2"/>
        <scheme val="minor"/>
      </font>
      <numFmt numFmtId="35" formatCode="_-* #,##0.00_-;\-* #,##0.00_-;_-* &quot;-&quot;??_-;_-@_-"/>
      <fill>
        <patternFill patternType="none">
          <fgColor indexed="64"/>
          <bgColor indexed="65"/>
        </patternFill>
      </fill>
    </dxf>
    <dxf>
      <font>
        <b val="0"/>
        <i val="0"/>
        <strike val="0"/>
        <condense val="0"/>
        <extend val="0"/>
        <outline val="0"/>
        <shadow val="0"/>
        <u val="none"/>
        <vertAlign val="baseline"/>
        <sz val="11"/>
        <color auto="1"/>
        <name val="Calibri"/>
        <family val="2"/>
        <scheme val="minor"/>
      </font>
      <numFmt numFmtId="3" formatCode="#,##0"/>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164" formatCode="_-* #,##0_-;\-* #,##0_-;_-* &quot;-&quot;??_-;_-@_-"/>
    </dxf>
    <dxf>
      <font>
        <b val="0"/>
        <i val="0"/>
        <strike val="0"/>
        <condense val="0"/>
        <extend val="0"/>
        <outline val="0"/>
        <shadow val="0"/>
        <u val="none"/>
        <vertAlign val="baseline"/>
        <sz val="11"/>
        <color auto="1"/>
        <name val="Calibri"/>
        <family val="2"/>
        <scheme val="minor"/>
      </font>
      <numFmt numFmtId="3" formatCode="#,##0"/>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scheme val="minor"/>
      </font>
      <numFmt numFmtId="164" formatCode="_-* #,##0_-;\-* #,##0_-;_-* &quot;-&quot;??_-;_-@_-"/>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3" formatCode="0\ %"/>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auto="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9" formatCode="dd/mm/yyyy"/>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9" formatCode="dd/mm/yyyy"/>
      <fill>
        <patternFill patternType="none">
          <fgColor indexed="64"/>
          <bgColor auto="1"/>
        </patternFill>
      </fill>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left" textRotation="0" indent="0" justifyLastLine="0" shrinkToFit="0" readingOrder="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auto="1"/>
        </patternFill>
      </fill>
    </dxf>
    <dxf>
      <font>
        <b val="0"/>
        <strike val="0"/>
        <outline val="0"/>
        <shadow val="0"/>
        <u val="none"/>
        <vertAlign val="baseline"/>
        <color auto="1"/>
        <name val="Calibri"/>
        <family val="2"/>
        <scheme val="minor"/>
      </font>
      <fill>
        <patternFill patternType="none">
          <fgColor indexed="64"/>
          <bgColor auto="1"/>
        </patternFill>
      </fill>
    </dxf>
    <dxf>
      <font>
        <b/>
        <i val="0"/>
        <strike val="0"/>
        <condense val="0"/>
        <extend val="0"/>
        <outline val="0"/>
        <shadow val="0"/>
        <u val="none"/>
        <vertAlign val="baseline"/>
        <sz val="10"/>
        <color theme="0"/>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A4475667-D038-48ED-B8C0-D482BCCD2F73}"/>
  </tableStyles>
  <colors>
    <mruColors>
      <color rgb="FFFFFFE5"/>
      <color rgb="FF51154A"/>
      <color rgb="FFFFF2CC"/>
      <color rgb="FF305496"/>
      <color rgb="FFE0C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57150</xdr:rowOff>
    </xdr:from>
    <xdr:to>
      <xdr:col>14</xdr:col>
      <xdr:colOff>723900</xdr:colOff>
      <xdr:row>24</xdr:row>
      <xdr:rowOff>91440</xdr:rowOff>
    </xdr:to>
    <xdr:sp macro="" textlink="">
      <xdr:nvSpPr>
        <xdr:cNvPr id="2" name="Rektangel 3">
          <a:extLst>
            <a:ext uri="{FF2B5EF4-FFF2-40B4-BE49-F238E27FC236}">
              <a16:creationId xmlns:a16="http://schemas.microsoft.com/office/drawing/2014/main" id="{4C3BB148-F54C-41EE-851C-9FBD14233557}"/>
            </a:ext>
          </a:extLst>
        </xdr:cNvPr>
        <xdr:cNvSpPr/>
      </xdr:nvSpPr>
      <xdr:spPr>
        <a:xfrm>
          <a:off x="182880" y="895350"/>
          <a:ext cx="10995660" cy="4987290"/>
        </a:xfrm>
        <a:prstGeom prst="rect">
          <a:avLst/>
        </a:prstGeom>
        <a:solidFill>
          <a:schemeClr val="bg2"/>
        </a:solidFill>
        <a:ln w="12700" cap="flat" cmpd="sng" algn="ctr">
          <a:solidFill>
            <a:srgbClr val="70AD47"/>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tender competition process includes nine contracts divides into two lots, Lot OSL 1.0 and OSL 2.0.</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Tenderer may submit tenders for one or more lots. Each lot </a:t>
          </a: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must include all contracts included in the lot.</a:t>
          </a:r>
          <a:r>
            <a:rPr lang="nb-NO" sz="1100" b="0" i="0" baseline="0">
              <a:effectLst/>
              <a:latin typeface="+mn-lt"/>
              <a:ea typeface="+mn-ea"/>
              <a:cs typeface="+mn-cs"/>
            </a:rPr>
            <a:t> </a:t>
          </a: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Tenderer cannot submit tenders that include new lots during the tender competition. "New lots" refers to tenders for lots that were not covered by the original tender (tender submitted by the original tender deadline, see Clause 1.4).</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Each tenderer should only submit one Price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How to fill in the sheet "Convenience":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sheet is locked and password protected. White and deep purple cells are pre-defined text and calculations. Tenderer can only input values in yellow cells.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Other sheets:</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content of the other sheets in the workbook are for information and </a:t>
          </a:r>
          <a:r>
            <a:rPr lang="nb-NO" sz="1100" b="0" i="0" baseline="0">
              <a:effectLst/>
              <a:latin typeface="+mn-lt"/>
              <a:ea typeface="+mn-ea"/>
              <a:cs typeface="+mn-cs"/>
            </a:rPr>
            <a:t>calculations based on inputs.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nb-NO">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xdr:from>
      <xdr:col>0</xdr:col>
      <xdr:colOff>181610</xdr:colOff>
      <xdr:row>25</xdr:row>
      <xdr:rowOff>106918</xdr:rowOff>
    </xdr:from>
    <xdr:to>
      <xdr:col>14</xdr:col>
      <xdr:colOff>739775</xdr:colOff>
      <xdr:row>35</xdr:row>
      <xdr:rowOff>99060</xdr:rowOff>
    </xdr:to>
    <xdr:sp macro="" textlink="">
      <xdr:nvSpPr>
        <xdr:cNvPr id="127" name="Rektangel 5">
          <a:extLst>
            <a:ext uri="{FF2B5EF4-FFF2-40B4-BE49-F238E27FC236}">
              <a16:creationId xmlns:a16="http://schemas.microsoft.com/office/drawing/2014/main" id="{E043AFD9-6835-45A0-A02D-317BA98785E2}"/>
            </a:ext>
          </a:extLst>
        </xdr:cNvPr>
        <xdr:cNvSpPr/>
      </xdr:nvSpPr>
      <xdr:spPr>
        <a:xfrm>
          <a:off x="181610" y="6088618"/>
          <a:ext cx="11012805" cy="1897142"/>
        </a:xfrm>
        <a:prstGeom prst="rect">
          <a:avLst/>
        </a:prstGeom>
        <a:solidFill>
          <a:schemeClr val="accent6">
            <a:lumMod val="20000"/>
            <a:lumOff val="80000"/>
          </a:schemeClr>
        </a:solidFill>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eaLnBrk="1" fontAlgn="auto" latinLnBrk="0" hangingPunct="1"/>
          <a:r>
            <a:rPr lang="nb-NO" sz="1100" b="1" i="0" baseline="0">
              <a:solidFill>
                <a:schemeClr val="dk1"/>
              </a:solidFill>
              <a:effectLst/>
              <a:latin typeface="+mn-lt"/>
              <a:ea typeface="+mn-ea"/>
              <a:cs typeface="+mn-cs"/>
            </a:rPr>
            <a:t>Minimum Annual Guarantee (MAG)</a:t>
          </a:r>
          <a:endParaRPr lang="nb-NO">
            <a:effectLst/>
          </a:endParaRPr>
        </a:p>
        <a:p>
          <a:pPr eaLnBrk="1" fontAlgn="auto" latinLnBrk="0" hangingPunct="1"/>
          <a:r>
            <a:rPr lang="nb-NO" sz="1100" b="0" i="0" baseline="0">
              <a:solidFill>
                <a:schemeClr val="dk1"/>
              </a:solidFill>
              <a:effectLst/>
              <a:latin typeface="+mn-lt"/>
              <a:ea typeface="+mn-ea"/>
              <a:cs typeface="+mn-cs"/>
            </a:rPr>
            <a:t>Minimum Annual Guarantee (MAG) is set at </a:t>
          </a:r>
          <a:r>
            <a:rPr lang="nb-NO" sz="1100" b="0" i="0" baseline="0">
              <a:solidFill>
                <a:sysClr val="windowText" lastClr="000000"/>
              </a:solidFill>
              <a:effectLst/>
              <a:latin typeface="+mn-lt"/>
              <a:ea typeface="+mn-ea"/>
              <a:cs typeface="+mn-cs"/>
            </a:rPr>
            <a:t>70 % </a:t>
          </a:r>
          <a:r>
            <a:rPr lang="nb-NO" sz="1100" b="0" i="0" baseline="0">
              <a:solidFill>
                <a:schemeClr val="dk1"/>
              </a:solidFill>
              <a:effectLst/>
              <a:latin typeface="+mn-lt"/>
              <a:ea typeface="+mn-ea"/>
              <a:cs typeface="+mn-cs"/>
            </a:rPr>
            <a:t>of the forecast for the Concession fee of the Contract.</a:t>
          </a:r>
          <a:endParaRPr lang="nb-NO">
            <a:effectLst/>
          </a:endParaRPr>
        </a:p>
        <a:p>
          <a:pPr marL="0" lvl="0" indent="0" algn="l">
            <a:buFont typeface="Arial" panose="020B0604020202020204" pitchFamily="34" charset="0"/>
            <a:buNone/>
          </a:pPr>
          <a:endParaRPr lang="en-GB" sz="1100" b="1" i="0" u="none" strike="noStrike">
            <a:solidFill>
              <a:schemeClr val="dk1"/>
            </a:solidFill>
            <a:effectLst/>
            <a:latin typeface="+mn-lt"/>
            <a:ea typeface="+mn-ea"/>
            <a:cs typeface="+mn-cs"/>
          </a:endParaRPr>
        </a:p>
        <a:p>
          <a:pPr marL="0" lvl="0" indent="0" algn="l">
            <a:buFont typeface="Arial" panose="020B0604020202020204" pitchFamily="34" charset="0"/>
            <a:buNone/>
          </a:pPr>
          <a:r>
            <a:rPr lang="en-GB" sz="1100" b="1" i="0" u="none" strike="noStrike">
              <a:solidFill>
                <a:schemeClr val="dk1"/>
              </a:solidFill>
              <a:effectLst/>
              <a:latin typeface="+mn-lt"/>
              <a:ea typeface="+mn-ea"/>
              <a:cs typeface="+mn-cs"/>
            </a:rPr>
            <a:t>MAG sheet:</a:t>
          </a:r>
        </a:p>
        <a:p>
          <a:pPr marL="0" lvl="0" indent="0" algn="l">
            <a:buFont typeface="Arial" panose="020B0604020202020204" pitchFamily="34" charset="0"/>
            <a:buNone/>
          </a:pPr>
          <a:r>
            <a:rPr lang="en-GB" sz="1100" b="0" i="0" baseline="0">
              <a:solidFill>
                <a:schemeClr val="dk1"/>
              </a:solidFill>
              <a:effectLst/>
              <a:latin typeface="+mn-lt"/>
              <a:ea typeface="+mn-ea"/>
              <a:cs typeface="+mn-cs"/>
            </a:rPr>
            <a:t>The purpose of the MAG sheet is to present the calculations of the Minimum Annual Guarantee per passenger (MAG per PAX).</a:t>
          </a:r>
        </a:p>
        <a:p>
          <a:pPr marL="0" lvl="0" indent="0" algn="l">
            <a:buFont typeface="Arial" panose="020B0604020202020204" pitchFamily="34" charset="0"/>
            <a:buNone/>
          </a:pPr>
          <a:endParaRPr lang="en-GB" sz="1100" b="0" i="0">
            <a:solidFill>
              <a:schemeClr val="dk1"/>
            </a:solidFill>
            <a:effectLst/>
            <a:latin typeface="+mn-lt"/>
            <a:ea typeface="+mn-ea"/>
            <a:cs typeface="+mn-cs"/>
          </a:endParaRPr>
        </a:p>
        <a:p>
          <a:pPr marL="0" lvl="0" indent="0" algn="l">
            <a:buFont typeface="Arial" panose="020B0604020202020204" pitchFamily="34" charset="0"/>
            <a:buNone/>
          </a:pPr>
          <a:r>
            <a:rPr lang="en-GB" sz="1100" b="0" i="0">
              <a:solidFill>
                <a:schemeClr val="dk1"/>
              </a:solidFill>
              <a:effectLst/>
              <a:latin typeface="+mn-lt"/>
              <a:ea typeface="+mn-ea"/>
              <a:cs typeface="+mn-cs"/>
            </a:rPr>
            <a:t>Minimum Annual Guarantee per passenger (MAG</a:t>
          </a:r>
          <a:r>
            <a:rPr lang="en-GB" sz="1100" b="0" i="0" baseline="0">
              <a:solidFill>
                <a:schemeClr val="dk1"/>
              </a:solidFill>
              <a:effectLst/>
              <a:latin typeface="+mn-lt"/>
              <a:ea typeface="+mn-ea"/>
              <a:cs typeface="+mn-cs"/>
            </a:rPr>
            <a:t> per PAX) calculation explained:</a:t>
          </a:r>
        </a:p>
        <a:p>
          <a:pPr marL="0" lvl="0" indent="0" algn="l">
            <a:buFont typeface="Arial" panose="020B0604020202020204" pitchFamily="34" charset="0"/>
            <a:buNone/>
          </a:pPr>
          <a:r>
            <a:rPr lang="en-GB" sz="1100" b="0" i="0" u="none" strike="noStrike">
              <a:solidFill>
                <a:schemeClr val="dk1"/>
              </a:solidFill>
              <a:effectLst/>
              <a:latin typeface="+mn-lt"/>
              <a:ea typeface="+mn-ea"/>
              <a:cs typeface="+mn-cs"/>
            </a:rPr>
            <a:t>The Tenderer’s bid</a:t>
          </a:r>
          <a:r>
            <a:rPr lang="en-GB" sz="1100" b="0" i="0" u="none" strike="noStrike" baseline="0">
              <a:solidFill>
                <a:schemeClr val="dk1"/>
              </a:solidFill>
              <a:effectLst/>
              <a:latin typeface="+mn-lt"/>
              <a:ea typeface="+mn-ea"/>
              <a:cs typeface="+mn-cs"/>
            </a:rPr>
            <a:t> on</a:t>
          </a:r>
          <a:r>
            <a:rPr lang="en-GB" sz="1100" b="0" i="0" u="none" strike="noStrike">
              <a:solidFill>
                <a:schemeClr val="dk1"/>
              </a:solidFill>
              <a:effectLst/>
              <a:latin typeface="+mn-lt"/>
              <a:ea typeface="+mn-ea"/>
              <a:cs typeface="+mn-cs"/>
            </a:rPr>
            <a:t> the Concession</a:t>
          </a:r>
          <a:r>
            <a:rPr lang="en-GB" sz="1100" b="0" i="0" u="none" strike="noStrike" baseline="0">
              <a:solidFill>
                <a:schemeClr val="dk1"/>
              </a:solidFill>
              <a:effectLst/>
              <a:latin typeface="+mn-lt"/>
              <a:ea typeface="+mn-ea"/>
              <a:cs typeface="+mn-cs"/>
            </a:rPr>
            <a:t> Fee percentage </a:t>
          </a:r>
          <a:r>
            <a:rPr lang="en-GB" sz="1100" b="0" i="0" u="none" strike="noStrike">
              <a:solidFill>
                <a:schemeClr val="dk1"/>
              </a:solidFill>
              <a:effectLst/>
              <a:latin typeface="+mn-lt"/>
              <a:ea typeface="+mn-ea"/>
              <a:cs typeface="+mn-cs"/>
            </a:rPr>
            <a:t>is multiplied by the sales forecast for the Contract in order to calculate the forecast for the</a:t>
          </a:r>
          <a:r>
            <a:rPr lang="en-GB" sz="1100" b="0" i="0" u="none" strike="noStrike" baseline="0">
              <a:solidFill>
                <a:schemeClr val="dk1"/>
              </a:solidFill>
              <a:effectLst/>
              <a:latin typeface="+mn-lt"/>
              <a:ea typeface="+mn-ea"/>
              <a:cs typeface="+mn-cs"/>
            </a:rPr>
            <a:t> Concession Fee</a:t>
          </a:r>
          <a:r>
            <a:rPr lang="en-GB" sz="1100" b="0" i="0" u="none" strike="noStrike">
              <a:solidFill>
                <a:schemeClr val="dk1"/>
              </a:solidFill>
              <a:effectLst/>
              <a:latin typeface="+mn-lt"/>
              <a:ea typeface="+mn-ea"/>
              <a:cs typeface="+mn-cs"/>
            </a:rPr>
            <a:t>. The forecast for the Concession</a:t>
          </a:r>
          <a:r>
            <a:rPr lang="en-GB" sz="1100" b="0" i="0" u="none" strike="noStrike" baseline="0">
              <a:solidFill>
                <a:schemeClr val="dk1"/>
              </a:solidFill>
              <a:effectLst/>
              <a:latin typeface="+mn-lt"/>
              <a:ea typeface="+mn-ea"/>
              <a:cs typeface="+mn-cs"/>
            </a:rPr>
            <a:t> Fee </a:t>
          </a:r>
          <a:r>
            <a:rPr lang="en-GB" sz="1100" b="0" i="0" u="none" strike="noStrike">
              <a:solidFill>
                <a:schemeClr val="dk1"/>
              </a:solidFill>
              <a:effectLst/>
              <a:latin typeface="+mn-lt"/>
              <a:ea typeface="+mn-ea"/>
              <a:cs typeface="+mn-cs"/>
            </a:rPr>
            <a:t>for the</a:t>
          </a:r>
          <a:r>
            <a:rPr lang="en-GB" sz="1100" b="0" i="0" u="none" strike="noStrike" baseline="0">
              <a:solidFill>
                <a:schemeClr val="dk1"/>
              </a:solidFill>
              <a:effectLst/>
              <a:latin typeface="+mn-lt"/>
              <a:ea typeface="+mn-ea"/>
              <a:cs typeface="+mn-cs"/>
            </a:rPr>
            <a:t> Contract is multiplied by the predetermined 70 %</a:t>
          </a:r>
          <a:r>
            <a:rPr lang="en-GB" sz="1100" b="0" i="0" u="none" strike="noStrike">
              <a:solidFill>
                <a:schemeClr val="dk1"/>
              </a:solidFill>
              <a:effectLst/>
              <a:latin typeface="+mn-lt"/>
              <a:ea typeface="+mn-ea"/>
              <a:cs typeface="+mn-cs"/>
            </a:rPr>
            <a:t> in order to calculate the forecast for the MAG. The MAG forecast is then divided by the predetermined PAX forecast for the Contract to determine the amount to be stated as “MAG per PAX (NOK)” in the Rental</a:t>
          </a:r>
          <a:r>
            <a:rPr lang="en-GB" sz="1100" b="0" i="0" u="none" strike="noStrike" baseline="0">
              <a:solidFill>
                <a:schemeClr val="dk1"/>
              </a:solidFill>
              <a:effectLst/>
              <a:latin typeface="+mn-lt"/>
              <a:ea typeface="+mn-ea"/>
              <a:cs typeface="+mn-cs"/>
            </a:rPr>
            <a:t> Contract Appendix B, table 3. </a:t>
          </a:r>
          <a:endParaRPr lang="en-GB" sz="1100" b="0" i="0" u="none" strike="noStrike">
            <a:solidFill>
              <a:schemeClr val="dk1"/>
            </a:solidFill>
            <a:effectLst/>
            <a:latin typeface="+mn-lt"/>
            <a:ea typeface="+mn-ea"/>
            <a:cs typeface="+mn-cs"/>
          </a:endParaRPr>
        </a:p>
        <a:p>
          <a:pPr marL="0" lvl="0" indent="0" algn="l">
            <a:buFont typeface="Arial" panose="020B0604020202020204" pitchFamily="34" charset="0"/>
            <a:buNone/>
          </a:pPr>
          <a:endParaRPr lang="en-GB" sz="1100" b="0" i="0" u="none" strike="noStrike">
            <a:solidFill>
              <a:schemeClr val="dk1"/>
            </a:solidFill>
            <a:effectLst/>
            <a:latin typeface="+mn-lt"/>
            <a:ea typeface="+mn-ea"/>
            <a:cs typeface="+mn-cs"/>
          </a:endParaRPr>
        </a:p>
        <a:p>
          <a:pPr marL="0" lvl="0" indent="0" algn="l">
            <a:buFont typeface="Arial" panose="020B0604020202020204" pitchFamily="34" charset="0"/>
            <a:buNone/>
          </a:pPr>
          <a:endParaRPr lang="nb-NO" sz="1100"/>
        </a:p>
      </xdr:txBody>
    </xdr:sp>
    <xdr:clientData/>
  </xdr:twoCellAnchor>
  <xdr:twoCellAnchor>
    <xdr:from>
      <xdr:col>1</xdr:col>
      <xdr:colOff>14366</xdr:colOff>
      <xdr:row>36</xdr:row>
      <xdr:rowOff>99140</xdr:rowOff>
    </xdr:from>
    <xdr:to>
      <xdr:col>14</xdr:col>
      <xdr:colOff>753506</xdr:colOff>
      <xdr:row>41</xdr:row>
      <xdr:rowOff>53420</xdr:rowOff>
    </xdr:to>
    <xdr:sp macro="" textlink="">
      <xdr:nvSpPr>
        <xdr:cNvPr id="4" name="Rektangel 4">
          <a:extLst>
            <a:ext uri="{FF2B5EF4-FFF2-40B4-BE49-F238E27FC236}">
              <a16:creationId xmlns:a16="http://schemas.microsoft.com/office/drawing/2014/main" id="{4F4E9280-B7C7-48C1-9841-CB3939E9B287}"/>
            </a:ext>
          </a:extLst>
        </xdr:cNvPr>
        <xdr:cNvSpPr/>
      </xdr:nvSpPr>
      <xdr:spPr>
        <a:xfrm>
          <a:off x="197246" y="8176340"/>
          <a:ext cx="11010900" cy="906780"/>
        </a:xfrm>
        <a:prstGeom prst="rect">
          <a:avLst/>
        </a:prstGeom>
        <a:solidFill>
          <a:schemeClr val="accent6">
            <a:lumMod val="20000"/>
            <a:lumOff val="80000"/>
          </a:schemeClr>
        </a:solidFill>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l"/>
          <a:r>
            <a:rPr lang="nb-NO" sz="1100" b="1" baseline="0"/>
            <a:t>Committed terms to be extracted to Appendix B of the Rental contract: </a:t>
          </a:r>
        </a:p>
        <a:p>
          <a:pPr algn="l"/>
          <a:r>
            <a:rPr lang="nb-NO" sz="1100" baseline="0"/>
            <a:t>* Concession fee percentage specified for each Contract (Appendix B, tabel 1)</a:t>
          </a:r>
        </a:p>
        <a:p>
          <a:pPr marL="0" marR="0" lvl="0" indent="0" algn="l"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 Minimum Annual Guarantee per passenger specified for each Contract(Appendix B, tabel 3)</a:t>
          </a:r>
          <a:endParaRPr lang="nb-NO">
            <a:effectLst/>
          </a:endParaRPr>
        </a:p>
        <a:p>
          <a:pPr algn="l"/>
          <a:endParaRPr lang="nb-NO" sz="1100" baseline="0"/>
        </a:p>
        <a:p>
          <a:pPr marL="0" marR="0" lvl="0" indent="0" algn="l" defTabSz="914400" eaLnBrk="1" fontAlgn="auto" latinLnBrk="0" hangingPunct="1">
            <a:lnSpc>
              <a:spcPct val="100000"/>
            </a:lnSpc>
            <a:spcBef>
              <a:spcPts val="0"/>
            </a:spcBef>
            <a:spcAft>
              <a:spcPts val="0"/>
            </a:spcAft>
            <a:buClrTx/>
            <a:buSzTx/>
            <a:buFontTx/>
            <a:buNone/>
            <a:tabLst/>
            <a:defRPr/>
          </a:pPr>
          <a:endParaRPr lang="nb-NO">
            <a:effectLst/>
          </a:endParaRPr>
        </a:p>
        <a:p>
          <a:pPr algn="l"/>
          <a:endParaRPr lang="nb-NO" sz="1100"/>
        </a:p>
      </xdr:txBody>
    </xdr:sp>
    <xdr:clientData/>
  </xdr:twoCellAnchor>
  <xdr:oneCellAnchor>
    <xdr:from>
      <xdr:col>12</xdr:col>
      <xdr:colOff>95250</xdr:colOff>
      <xdr:row>0</xdr:row>
      <xdr:rowOff>0</xdr:rowOff>
    </xdr:from>
    <xdr:ext cx="2267480" cy="800100"/>
    <xdr:pic>
      <xdr:nvPicPr>
        <xdr:cNvPr id="5" name="Bilde 1">
          <a:extLst>
            <a:ext uri="{FF2B5EF4-FFF2-40B4-BE49-F238E27FC236}">
              <a16:creationId xmlns:a16="http://schemas.microsoft.com/office/drawing/2014/main" id="{66C8DEC4-647A-4500-A883-548177A5CA97}"/>
            </a:ext>
          </a:extLst>
        </xdr:cNvPr>
        <xdr:cNvPicPr>
          <a:picLocks noChangeAspect="1"/>
        </xdr:cNvPicPr>
      </xdr:nvPicPr>
      <xdr:blipFill>
        <a:blip xmlns:r="http://schemas.openxmlformats.org/officeDocument/2006/relationships" r:embed="rId1"/>
        <a:stretch>
          <a:fillRect/>
        </a:stretch>
      </xdr:blipFill>
      <xdr:spPr>
        <a:xfrm>
          <a:off x="8724900" y="0"/>
          <a:ext cx="2267480" cy="800100"/>
        </a:xfrm>
        <a:prstGeom prst="rect">
          <a:avLst/>
        </a:prstGeom>
      </xdr:spPr>
    </xdr:pic>
    <xdr:clientData/>
  </xdr:oneCellAnchor>
  <xdr:twoCellAnchor editAs="oneCell">
    <xdr:from>
      <xdr:col>1</xdr:col>
      <xdr:colOff>59530</xdr:colOff>
      <xdr:row>15</xdr:row>
      <xdr:rowOff>149762</xdr:rowOff>
    </xdr:from>
    <xdr:to>
      <xdr:col>14</xdr:col>
      <xdr:colOff>404812</xdr:colOff>
      <xdr:row>23</xdr:row>
      <xdr:rowOff>159850</xdr:rowOff>
    </xdr:to>
    <xdr:pic>
      <xdr:nvPicPr>
        <xdr:cNvPr id="3" name="Picture 2">
          <a:extLst>
            <a:ext uri="{FF2B5EF4-FFF2-40B4-BE49-F238E27FC236}">
              <a16:creationId xmlns:a16="http://schemas.microsoft.com/office/drawing/2014/main" id="{FF71BEB6-5A97-6AB6-9C9F-AC42EA1B6C33}"/>
            </a:ext>
          </a:extLst>
        </xdr:cNvPr>
        <xdr:cNvPicPr>
          <a:picLocks noChangeAspect="1"/>
        </xdr:cNvPicPr>
      </xdr:nvPicPr>
      <xdr:blipFill>
        <a:blip xmlns:r="http://schemas.openxmlformats.org/officeDocument/2006/relationships" r:embed="rId2"/>
        <a:stretch>
          <a:fillRect/>
        </a:stretch>
      </xdr:blipFill>
      <xdr:spPr>
        <a:xfrm>
          <a:off x="226218" y="3269200"/>
          <a:ext cx="10322719" cy="15340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119080</xdr:colOff>
      <xdr:row>0</xdr:row>
      <xdr:rowOff>85726</xdr:rowOff>
    </xdr:from>
    <xdr:ext cx="2267480" cy="800100"/>
    <xdr:pic>
      <xdr:nvPicPr>
        <xdr:cNvPr id="2" name="Bilde 1">
          <a:extLst>
            <a:ext uri="{FF2B5EF4-FFF2-40B4-BE49-F238E27FC236}">
              <a16:creationId xmlns:a16="http://schemas.microsoft.com/office/drawing/2014/main" id="{17711E4A-4E73-4F62-A998-77F05F8A6AC8}"/>
            </a:ext>
          </a:extLst>
        </xdr:cNvPr>
        <xdr:cNvPicPr>
          <a:picLocks noChangeAspect="1"/>
        </xdr:cNvPicPr>
      </xdr:nvPicPr>
      <xdr:blipFill>
        <a:blip xmlns:r="http://schemas.openxmlformats.org/officeDocument/2006/relationships" r:embed="rId1"/>
        <a:stretch>
          <a:fillRect/>
        </a:stretch>
      </xdr:blipFill>
      <xdr:spPr>
        <a:xfrm>
          <a:off x="13750413" y="85726"/>
          <a:ext cx="2267480" cy="8001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13</xdr:col>
      <xdr:colOff>709178</xdr:colOff>
      <xdr:row>0</xdr:row>
      <xdr:rowOff>0</xdr:rowOff>
    </xdr:from>
    <xdr:to>
      <xdr:col>16</xdr:col>
      <xdr:colOff>5050</xdr:colOff>
      <xdr:row>2</xdr:row>
      <xdr:rowOff>16036</xdr:rowOff>
    </xdr:to>
    <xdr:pic>
      <xdr:nvPicPr>
        <xdr:cNvPr id="2" name="Bilde 1">
          <a:extLst>
            <a:ext uri="{FF2B5EF4-FFF2-40B4-BE49-F238E27FC236}">
              <a16:creationId xmlns:a16="http://schemas.microsoft.com/office/drawing/2014/main" id="{C7620B79-BEC9-43EC-9528-D1DD9CA8A8D2}"/>
            </a:ext>
          </a:extLst>
        </xdr:cNvPr>
        <xdr:cNvPicPr>
          <a:picLocks noChangeAspect="1"/>
        </xdr:cNvPicPr>
      </xdr:nvPicPr>
      <xdr:blipFill>
        <a:blip xmlns:r="http://schemas.openxmlformats.org/officeDocument/2006/relationships" r:embed="rId1"/>
        <a:stretch>
          <a:fillRect/>
        </a:stretch>
      </xdr:blipFill>
      <xdr:spPr>
        <a:xfrm>
          <a:off x="13905633" y="0"/>
          <a:ext cx="1883978" cy="6577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8</xdr:col>
      <xdr:colOff>430742</xdr:colOff>
      <xdr:row>0</xdr:row>
      <xdr:rowOff>0</xdr:rowOff>
    </xdr:from>
    <xdr:ext cx="2267480" cy="800100"/>
    <xdr:pic>
      <xdr:nvPicPr>
        <xdr:cNvPr id="23" name="Bilde 1">
          <a:extLst>
            <a:ext uri="{FF2B5EF4-FFF2-40B4-BE49-F238E27FC236}">
              <a16:creationId xmlns:a16="http://schemas.microsoft.com/office/drawing/2014/main" id="{9662CE72-EF8E-4390-8E57-A4ED7C4F7110}"/>
            </a:ext>
          </a:extLst>
        </xdr:cNvPr>
        <xdr:cNvPicPr>
          <a:picLocks noChangeAspect="1"/>
        </xdr:cNvPicPr>
      </xdr:nvPicPr>
      <xdr:blipFill>
        <a:blip xmlns:r="http://schemas.openxmlformats.org/officeDocument/2006/relationships" r:embed="rId1"/>
        <a:stretch>
          <a:fillRect/>
        </a:stretch>
      </xdr:blipFill>
      <xdr:spPr>
        <a:xfrm>
          <a:off x="8717492" y="0"/>
          <a:ext cx="2267480" cy="8001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7</xdr:col>
      <xdr:colOff>277280</xdr:colOff>
      <xdr:row>0</xdr:row>
      <xdr:rowOff>1</xdr:rowOff>
    </xdr:from>
    <xdr:ext cx="2267480" cy="800100"/>
    <xdr:pic>
      <xdr:nvPicPr>
        <xdr:cNvPr id="65" name="Bilde 1">
          <a:extLst>
            <a:ext uri="{FF2B5EF4-FFF2-40B4-BE49-F238E27FC236}">
              <a16:creationId xmlns:a16="http://schemas.microsoft.com/office/drawing/2014/main" id="{D3746138-5FB5-45D4-86EF-35ED97A6C95E}"/>
            </a:ext>
          </a:extLst>
        </xdr:cNvPr>
        <xdr:cNvPicPr>
          <a:picLocks noChangeAspect="1"/>
        </xdr:cNvPicPr>
      </xdr:nvPicPr>
      <xdr:blipFill>
        <a:blip xmlns:r="http://schemas.openxmlformats.org/officeDocument/2006/relationships" r:embed="rId1"/>
        <a:stretch>
          <a:fillRect/>
        </a:stretch>
      </xdr:blipFill>
      <xdr:spPr>
        <a:xfrm>
          <a:off x="6382805" y="1"/>
          <a:ext cx="2267480" cy="8001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ndp\AppData\Local\Microsoft\Windows\INetCache\Content.Outlook\3E9ZPWFY\PRIS%20common%20use.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Tilbudskonkurranser-2027DutyFree2/Shared%20Documents/01%20Konkurranse%2025_06923/03%20Tilbudsdokumenter%2025_06923/old/20260105%20Prisskjema%20Duty%20Free%20&amp;%20Single%20Price%20WIP.xlsx" TargetMode="External"/><Relationship Id="rId2" Type="http://schemas.openxmlformats.org/officeDocument/2006/relationships/externalLinkPath" Target="https://avinor.sharepoint.com/sites/Tilbudskonkurranser-2027DutyFree2/Shared%20Documents/01%20Konkurranse%2025_06923/03%20Tilbudsdokumenter%2025_06923/old/20260105%20Prisskjema%20Duty%20Free%20&amp;%20Single%20Price%20WIP.xlsx" TargetMode="External"/><Relationship Id="rId1" Type="http://schemas.openxmlformats.org/officeDocument/2006/relationships/externalLinkPath" Target="/sites/Tilbudskonkurranser-2027DutyFree2/Shared%20Documents/01%20Konkurranse%2025_06923/03%20Tilbudsdokumenter%2025_06923/old/20260105%20Prisskjema%20Duty%20Free%20&amp;%20Single%20Price%20WI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utsetninger"/>
      <sheetName val="Veiledning"/>
      <sheetName val="Fashion"/>
      <sheetName val="Gull&amp;Ur"/>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ad me"/>
      <sheetName val="Overview"/>
      <sheetName val="Lot A --&gt;"/>
      <sheetName val="OSL"/>
      <sheetName val="Lot B --&gt;"/>
      <sheetName val="BGO"/>
      <sheetName val="SVG"/>
      <sheetName val="TRD"/>
      <sheetName val="Lot C --&gt;"/>
      <sheetName val="KRS"/>
      <sheetName val="TOS"/>
      <sheetName val="BOO"/>
      <sheetName val="AES"/>
      <sheetName val="EVE"/>
      <sheetName val="MOL"/>
      <sheetName val="KSU"/>
      <sheetName val="Attachments --&gt;"/>
      <sheetName val="Sales forecast"/>
      <sheetName val="PAX forecast 2028-2035"/>
      <sheetName val="Sheet1"/>
      <sheetName val="PAX forecast grunnlag"/>
      <sheetName val="MAG per Category 2028"/>
      <sheetName val="MAG per Concept ID 2028"/>
      <sheetName val="Input"/>
      <sheetName val="20260105 Prisskjema Duty Free &a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D0DE93D-7409-4360-94CB-31A424C03D08}" name="MAG_tbl" displayName="MAG_tbl" ref="B5:Q15" totalsRowCount="1" headerRowDxfId="56" dataDxfId="55">
  <autoFilter ref="B5:Q14" xr:uid="{BE491F87-1FE3-48DD-8C1E-33D8D8CFB34E}"/>
  <tableColumns count="16">
    <tableColumn id="16" xr3:uid="{FDE1445B-AD7D-40C3-A7DA-0317DD75E915}" name="ICAO" totalsRowLabel="Totalt" dataDxfId="54" totalsRowDxfId="53"/>
    <tableColumn id="3" xr3:uid="{010FF14D-B948-4384-AB86-51881E533BB3}" name="Lot" dataDxfId="52" totalsRowDxfId="51"/>
    <tableColumn id="4" xr3:uid="{C8C9C38A-77C2-492F-82DC-0FCE5EAA8A9A}" name="Contract" dataDxfId="50" totalsRowDxfId="49"/>
    <tableColumn id="5" xr3:uid="{74905885-D85F-4D74-BCA4-F1351616CBB7}" name="Area ID" dataDxfId="48" totalsRowDxfId="47"/>
    <tableColumn id="1" xr3:uid="{84D70B53-DD5B-41CA-A948-44C0FC4B55B1}" name="Concept" dataDxfId="46" totalsRowDxfId="45"/>
    <tableColumn id="2" xr3:uid="{A02E6A9E-03A3-4B01-85CC-0DEBB9F03C49}" name="Concept Name" dataDxfId="44" totalsRowDxfId="43">
      <calculatedColumnFormula>IF(_xlfn.XLOOKUP(MAG_tbl[[#This Row],[Area ID]],Convenience!$D$11:$D$19,Convenience!$F$11:$F$19,"Ikke funnet")="&lt;enter concept name&gt;","",_xlfn.XLOOKUP(MAG_tbl[[#This Row],[Area ID]],Convenience!$D$11:$D$19,Convenience!$F$11:$F$19,"Ikke funnet"))</calculatedColumnFormula>
    </tableColumn>
    <tableColumn id="6" xr3:uid="{D9F4CC2A-A9EB-4B19-A152-A122BEB10819}" name="Date_x000a_start" dataDxfId="42" totalsRowDxfId="41"/>
    <tableColumn id="7" xr3:uid="{45322FCC-F4BD-44ED-88E9-54B96250504D}" name="Date_x000a_end" dataDxfId="40" totalsRowDxfId="39"/>
    <tableColumn id="8" xr3:uid="{253F026B-305A-4920-A596-860FFB0307F1}" name="MAG_x000a_pax" dataDxfId="38" totalsRowDxfId="37"/>
    <tableColumn id="9" xr3:uid="{34210382-1788-47C8-8AE5-AC6F21131F39}" name="MAG_x000a_ %" dataDxfId="36" totalsRowDxfId="35"/>
    <tableColumn id="10" xr3:uid="{BA8F8FCC-E447-4BC5-81FA-4483BE305A7C}" name="First full_x000a_year operation" dataDxfId="34" totalsRowDxfId="33"/>
    <tableColumn id="11" xr3:uid="{10F9EDCB-88EE-49D8-80E6-2F30C2FD9E85}" name="Sales first full_x000a_year of operation" totalsRowFunction="sum" dataDxfId="32" totalsRowDxfId="31">
      <calculatedColumnFormula>SUMIFS(SalesForecast[MAG sales basis],SalesForecast[Area ID],MAG_tbl[[#This Row],[Area ID]],SalesForecast[ForecastYear],MAG_tbl[[#This Row],[First full
year operation]])</calculatedColumnFormula>
    </tableColumn>
    <tableColumn id="12" xr3:uid="{50BF7669-474C-4631-BDA1-1F8582F450CF}" name="MAG pax_x000a_first full year of operation" dataDxfId="30" totalsRowDxfId="29"/>
    <tableColumn id="13" xr3:uid="{989DFAFA-00C9-45C1-96A4-81C61D4EE982}" name="Concession_x000a_fee NOK" totalsRowFunction="sum" dataDxfId="28" totalsRowDxfId="27">
      <calculatedColumnFormula>IFERROR(((_xlfn.XLOOKUP(MAG_tbl[[#This Row],[Area ID]],Convenience!$D$11:$D$19,Convenience!$I$11:$I$19,"Ikke funnet"))*MAG_tbl[[#This Row],[Sales first full
year of operation]]),"")</calculatedColumnFormula>
    </tableColumn>
    <tableColumn id="14" xr3:uid="{C8A4A7DC-47AA-4C76-AE8F-5C5D91327AEC}" name="_x000a_MAG" totalsRowFunction="sum" dataDxfId="26">
      <calculatedColumnFormula>IFERROR(O6*$K6,"")</calculatedColumnFormula>
    </tableColumn>
    <tableColumn id="15" xr3:uid="{2AE86DD9-8C16-4A4E-82C8-DE2F2A22DFE2}" name="MAG/PAX" dataDxfId="25" totalsRowDxfId="24">
      <calculatedColumnFormula>IFERROR(P6/$N6,"")</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447A794-78F1-4123-A329-D28949E7AE38}" name="SalesForecast" displayName="SalesForecast" ref="B6:K486" totalsRowShown="0" dataDxfId="23">
  <autoFilter ref="B6:K486" xr:uid="{DA79FD85-66BA-4D2A-A059-D1968963FBD6}"/>
  <tableColumns count="10">
    <tableColumn id="1" xr3:uid="{A835A9A6-091B-4548-8A62-2028DA09C394}" name="Lot" dataDxfId="22"/>
    <tableColumn id="2" xr3:uid="{8454D388-81EC-4F71-AD1F-2AD3C29E5C6D}" name="IATA" dataDxfId="21"/>
    <tableColumn id="3" xr3:uid="{86E51994-0F34-4E80-AA2C-4983E4DD1397}" name="Contract" dataDxfId="20"/>
    <tableColumn id="4" xr3:uid="{52EBC1C8-B062-4BE7-BA29-A1D33DAD2BEC}" name="Area ID" dataDxfId="19"/>
    <tableColumn id="5" xr3:uid="{9C203EF5-B7F3-4C54-8A75-F7926A0C0B67}" name="Contract Start" dataDxfId="18"/>
    <tableColumn id="6" xr3:uid="{8BFD8007-1A18-433C-8927-B4120DE86398}" name="Contract end" dataDxfId="17"/>
    <tableColumn id="7" xr3:uid="{9D1355CA-7CEC-4D16-9B61-F79453061136}" name="ForecastDate" dataDxfId="16"/>
    <tableColumn id="8" xr3:uid="{D3C1146A-FB41-47AE-B135-FF042812356E}" name="MAG sales basis" dataDxfId="15"/>
    <tableColumn id="9" xr3:uid="{47D60676-CAB3-4EB8-BB7B-D8E434226298}" name="Sales Forecast" dataDxfId="14"/>
    <tableColumn id="10" xr3:uid="{1B7D0E58-9963-4FAE-A8CF-5A03F3B9AAB1}" name="ForecastYear" dataDxfId="13">
      <calculatedColumnFormula>YEAR(SalesForecast[[#This Row],[ForecastDate]])</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6D618E0-D039-4AC4-BD02-253837379BCD}" name="PAX_Forecast_tbl" displayName="PAX_Forecast_tbl" ref="B6:H534" totalsRowShown="0" headerRowDxfId="12" dataDxfId="11">
  <autoFilter ref="B6:H534" xr:uid="{B6D618E0-D039-4AC4-BD02-253837379BCD}"/>
  <tableColumns count="7">
    <tableColumn id="3" xr3:uid="{83FB4A74-4451-4229-B234-99A4EB41C6CA}" name="IATA" dataDxfId="10"/>
    <tableColumn id="4" xr3:uid="{7F4E76E4-5E49-4F2F-A594-476B73F13217}" name="Lufthavn" dataDxfId="9"/>
    <tableColumn id="6" xr3:uid="{E1735CC3-E405-4B30-8322-38C6406099BC}" name="Dato" dataDxfId="8"/>
    <tableColumn id="8" xr3:uid="{165AEE6D-5B35-4E9A-9665-D4FF2A4CFE44}" name="År" dataDxfId="7"/>
    <tableColumn id="9" xr3:uid="{E2C0710A-9440-4355-AF58-3F3FACB18354}" name="Måned" dataDxfId="6"/>
    <tableColumn id="1" xr3:uid="{0720335F-6828-4604-97ED-5C0342F021DF}" name="Lokasjonskoder PAX" dataDxfId="5"/>
    <tableColumn id="2" xr3:uid="{26FB75A2-8612-42E4-A37C-07C21FCB9F22}" name="PAX" dataDxfId="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Avinor">
      <a:dk1>
        <a:srgbClr val="1D1D1D"/>
      </a:dk1>
      <a:lt1>
        <a:srgbClr val="FFFFFF"/>
      </a:lt1>
      <a:dk2>
        <a:srgbClr val="939598"/>
      </a:dk2>
      <a:lt2>
        <a:srgbClr val="F0F1F3"/>
      </a:lt2>
      <a:accent1>
        <a:srgbClr val="471C59"/>
      </a:accent1>
      <a:accent2>
        <a:srgbClr val="84236B"/>
      </a:accent2>
      <a:accent3>
        <a:srgbClr val="6BDBD0"/>
      </a:accent3>
      <a:accent4>
        <a:srgbClr val="FFA619"/>
      </a:accent4>
      <a:accent5>
        <a:srgbClr val="58595B"/>
      </a:accent5>
      <a:accent6>
        <a:srgbClr val="C7C8CA"/>
      </a:accent6>
      <a:hlink>
        <a:srgbClr val="471C59"/>
      </a:hlink>
      <a:folHlink>
        <a:srgbClr val="84236B"/>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85DD6-74DD-4482-BD09-467E92AA8E94}">
  <sheetPr>
    <tabColor theme="0" tint="-0.499984740745262"/>
    <pageSetUpPr fitToPage="1"/>
  </sheetPr>
  <dimension ref="A1:P44"/>
  <sheetViews>
    <sheetView tabSelected="1" zoomScale="90" zoomScaleNormal="90" workbookViewId="0"/>
  </sheetViews>
  <sheetFormatPr baseColWidth="10" defaultColWidth="0" defaultRowHeight="15" customHeight="1" zeroHeight="1" x14ac:dyDescent="0.3"/>
  <cols>
    <col min="1" max="1" width="2.5546875" style="64" customWidth="1"/>
    <col min="2" max="2" width="12.44140625" style="64" customWidth="1"/>
    <col min="3" max="14" width="11.44140625" style="64" customWidth="1"/>
    <col min="15" max="15" width="13" style="64" customWidth="1"/>
    <col min="16" max="16" width="10.5546875" style="64" customWidth="1"/>
    <col min="17" max="16384" width="11.44140625" style="64" hidden="1"/>
  </cols>
  <sheetData>
    <row r="1" spans="2:2" ht="14.4" x14ac:dyDescent="0.3"/>
    <row r="2" spans="2:2" ht="36.6" x14ac:dyDescent="0.7">
      <c r="B2" s="65" t="s">
        <v>0</v>
      </c>
    </row>
    <row r="3" spans="2:2" ht="15" customHeight="1" x14ac:dyDescent="0.3"/>
    <row r="4" spans="2:2" ht="15" customHeight="1" x14ac:dyDescent="0.3"/>
    <row r="5" spans="2:2" ht="15" customHeight="1" x14ac:dyDescent="0.3"/>
    <row r="6" spans="2:2" ht="15" customHeight="1" x14ac:dyDescent="0.3"/>
    <row r="7" spans="2:2" ht="15" customHeight="1" x14ac:dyDescent="0.3"/>
    <row r="8" spans="2:2" ht="15" customHeight="1" x14ac:dyDescent="0.3"/>
    <row r="9" spans="2:2" ht="15" customHeight="1" x14ac:dyDescent="0.3"/>
    <row r="10" spans="2:2" ht="15" customHeight="1" x14ac:dyDescent="0.3"/>
    <row r="11" spans="2:2" ht="15" customHeight="1" x14ac:dyDescent="0.3"/>
    <row r="12" spans="2:2" ht="15" customHeight="1" x14ac:dyDescent="0.3"/>
    <row r="13" spans="2:2" ht="15" customHeight="1" x14ac:dyDescent="0.3"/>
    <row r="14" spans="2:2" ht="15" customHeight="1" x14ac:dyDescent="0.3"/>
    <row r="15" spans="2:2" ht="15" customHeight="1" x14ac:dyDescent="0.3"/>
    <row r="16" spans="2:2" ht="15" customHeight="1" x14ac:dyDescent="0.3"/>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sheetData>
  <sheetProtection algorithmName="SHA-512" hashValue="VwCNh/G1vtEPg1KioN+A76B2zB5YRufsv/0o/sBUGXFo1m5uB+MFgLyDdvyl5ee95XE963BwS9Yzcrtd8pmOhA==" saltValue="LG1BLNUXHLB4NP9b2xDiUg==" spinCount="100000" sheet="1" objects="1" scenarios="1"/>
  <pageMargins left="0.7" right="0.7" top="0.75" bottom="0.75" header="0.3" footer="0.3"/>
  <pageSetup paperSize="9" scale="97"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8A024-71F6-49B9-86AE-C0C8A934445A}">
  <sheetPr>
    <tabColor rgb="FF84216B"/>
    <pageSetUpPr fitToPage="1"/>
  </sheetPr>
  <dimension ref="A1:K22"/>
  <sheetViews>
    <sheetView showGridLines="0" topLeftCell="E1" zoomScaleNormal="100" workbookViewId="0">
      <selection activeCell="H11" sqref="H11:H19"/>
    </sheetView>
  </sheetViews>
  <sheetFormatPr baseColWidth="10" defaultColWidth="0" defaultRowHeight="15" customHeight="1" zeroHeight="1" x14ac:dyDescent="0.3"/>
  <cols>
    <col min="1" max="1" width="2.5546875" style="20" customWidth="1"/>
    <col min="2" max="2" width="15.88671875" style="20" customWidth="1"/>
    <col min="3" max="3" width="34" style="20" customWidth="1"/>
    <col min="4" max="4" width="41" style="20" bestFit="1" customWidth="1"/>
    <col min="5" max="5" width="40" style="21" bestFit="1" customWidth="1"/>
    <col min="6" max="6" width="34.88671875" style="21" customWidth="1"/>
    <col min="7" max="7" width="21.88671875" style="20" customWidth="1"/>
    <col min="8" max="8" width="17.5546875" style="21" bestFit="1" customWidth="1"/>
    <col min="9" max="9" width="20.109375" style="22" bestFit="1" customWidth="1"/>
    <col min="10" max="10" width="15.5546875" bestFit="1" customWidth="1"/>
    <col min="11" max="11" width="11.44140625" customWidth="1"/>
    <col min="12" max="16384" width="11.44140625" hidden="1"/>
  </cols>
  <sheetData>
    <row r="1" spans="1:10" ht="14.4" x14ac:dyDescent="0.3"/>
    <row r="2" spans="1:10" ht="24" customHeight="1" x14ac:dyDescent="0.45">
      <c r="B2" s="23" t="s">
        <v>20</v>
      </c>
    </row>
    <row r="3" spans="1:10" ht="27.75" customHeight="1" x14ac:dyDescent="0.7">
      <c r="A3" s="24"/>
      <c r="B3" s="25" t="s">
        <v>23</v>
      </c>
      <c r="C3" s="24"/>
      <c r="D3" s="24"/>
      <c r="E3" s="26"/>
      <c r="F3" s="26"/>
      <c r="G3" s="24"/>
      <c r="H3" s="26"/>
      <c r="I3" s="27"/>
    </row>
    <row r="4" spans="1:10" ht="14.4" x14ac:dyDescent="0.3">
      <c r="B4" s="28" t="s">
        <v>73</v>
      </c>
      <c r="I4" s="29"/>
    </row>
    <row r="5" spans="1:10" ht="14.4" x14ac:dyDescent="0.3">
      <c r="I5" s="29"/>
    </row>
    <row r="6" spans="1:10" ht="14.4" x14ac:dyDescent="0.3">
      <c r="B6" s="30" t="s">
        <v>15</v>
      </c>
      <c r="C6" s="16" t="s">
        <v>16</v>
      </c>
      <c r="I6" s="31" t="s">
        <v>1</v>
      </c>
      <c r="J6" s="17" t="s">
        <v>17</v>
      </c>
    </row>
    <row r="7" spans="1:10" ht="14.4" x14ac:dyDescent="0.3">
      <c r="B7" s="32"/>
      <c r="C7" s="33"/>
      <c r="I7" s="31" t="s">
        <v>18</v>
      </c>
      <c r="J7" s="34" t="s">
        <v>19</v>
      </c>
    </row>
    <row r="8" spans="1:10" ht="14.4" x14ac:dyDescent="0.3">
      <c r="B8" s="32"/>
      <c r="C8" s="33"/>
      <c r="I8" s="29"/>
    </row>
    <row r="9" spans="1:10" thickBot="1" x14ac:dyDescent="0.35"/>
    <row r="10" spans="1:10" ht="31.8" thickBot="1" x14ac:dyDescent="0.35">
      <c r="B10" s="54" t="s">
        <v>25</v>
      </c>
      <c r="C10" s="54" t="s">
        <v>42</v>
      </c>
      <c r="D10" s="55" t="s">
        <v>2</v>
      </c>
      <c r="E10" s="55" t="s">
        <v>3</v>
      </c>
      <c r="F10" s="55" t="s">
        <v>4</v>
      </c>
      <c r="G10" s="55" t="s">
        <v>39</v>
      </c>
      <c r="H10" s="56" t="s">
        <v>100</v>
      </c>
      <c r="I10" s="56" t="s">
        <v>21</v>
      </c>
      <c r="J10" s="56" t="s">
        <v>22</v>
      </c>
    </row>
    <row r="11" spans="1:10" ht="14.4" x14ac:dyDescent="0.3">
      <c r="B11" s="57" t="s">
        <v>43</v>
      </c>
      <c r="C11" s="57" t="s">
        <v>45</v>
      </c>
      <c r="D11" s="57" t="s">
        <v>54</v>
      </c>
      <c r="E11" s="57" t="s">
        <v>63</v>
      </c>
      <c r="F11" s="67" t="s">
        <v>24</v>
      </c>
      <c r="G11" s="58" t="s">
        <v>5</v>
      </c>
      <c r="H11" s="59">
        <f>SUMIFS('Sales forecast'!$J:$J,'Sales forecast'!$E:$E,$D11)</f>
        <v>160819484.24359468</v>
      </c>
      <c r="I11" s="68" t="s">
        <v>37</v>
      </c>
      <c r="J11" s="60">
        <f t="shared" ref="J11:J19" si="0">IFERROR(H11*I11,0)</f>
        <v>0</v>
      </c>
    </row>
    <row r="12" spans="1:10" ht="14.4" x14ac:dyDescent="0.3">
      <c r="B12" s="36" t="s">
        <v>43</v>
      </c>
      <c r="C12" s="36" t="s">
        <v>46</v>
      </c>
      <c r="D12" s="38" t="s">
        <v>55</v>
      </c>
      <c r="E12" s="38" t="s">
        <v>64</v>
      </c>
      <c r="F12" s="18" t="s">
        <v>24</v>
      </c>
      <c r="G12" s="39" t="s">
        <v>5</v>
      </c>
      <c r="H12" s="37">
        <f>SUMIFS('Sales forecast'!$J:$J,'Sales forecast'!$E:$E,$D12)</f>
        <v>193596769.25227746</v>
      </c>
      <c r="I12" s="69" t="s">
        <v>37</v>
      </c>
      <c r="J12" s="35">
        <f t="shared" si="0"/>
        <v>0</v>
      </c>
    </row>
    <row r="13" spans="1:10" ht="14.4" x14ac:dyDescent="0.3">
      <c r="B13" s="36" t="s">
        <v>43</v>
      </c>
      <c r="C13" s="36" t="s">
        <v>47</v>
      </c>
      <c r="D13" s="36" t="s">
        <v>58</v>
      </c>
      <c r="E13" s="36" t="s">
        <v>67</v>
      </c>
      <c r="F13" s="18" t="s">
        <v>24</v>
      </c>
      <c r="G13" s="39" t="s">
        <v>5</v>
      </c>
      <c r="H13" s="37">
        <f>SUMIFS('Sales forecast'!$J:$J,'Sales forecast'!$E:$E,$D13)</f>
        <v>377360999.49271339</v>
      </c>
      <c r="I13" s="69" t="s">
        <v>37</v>
      </c>
      <c r="J13" s="35">
        <f t="shared" si="0"/>
        <v>0</v>
      </c>
    </row>
    <row r="14" spans="1:10" ht="14.4" x14ac:dyDescent="0.3">
      <c r="B14" s="36" t="s">
        <v>43</v>
      </c>
      <c r="C14" s="36" t="s">
        <v>48</v>
      </c>
      <c r="D14" s="38" t="s">
        <v>57</v>
      </c>
      <c r="E14" s="38" t="s">
        <v>66</v>
      </c>
      <c r="F14" s="18" t="s">
        <v>24</v>
      </c>
      <c r="G14" s="39" t="s">
        <v>5</v>
      </c>
      <c r="H14" s="37">
        <f>SUMIFS('Sales forecast'!$J:$J,'Sales forecast'!$E:$E,$D14)</f>
        <v>202144254.76666695</v>
      </c>
      <c r="I14" s="69" t="s">
        <v>37</v>
      </c>
      <c r="J14" s="35">
        <f t="shared" si="0"/>
        <v>0</v>
      </c>
    </row>
    <row r="15" spans="1:10" ht="14.4" x14ac:dyDescent="0.3">
      <c r="B15" s="36" t="s">
        <v>44</v>
      </c>
      <c r="C15" s="36" t="s">
        <v>49</v>
      </c>
      <c r="D15" s="36" t="s">
        <v>56</v>
      </c>
      <c r="E15" s="36" t="s">
        <v>65</v>
      </c>
      <c r="F15" s="18" t="s">
        <v>24</v>
      </c>
      <c r="G15" s="39" t="s">
        <v>5</v>
      </c>
      <c r="H15" s="37">
        <f>SUMIFS('Sales forecast'!$J:$J,'Sales forecast'!$E:$E,$D15)</f>
        <v>317585574.36020535</v>
      </c>
      <c r="I15" s="69" t="s">
        <v>37</v>
      </c>
      <c r="J15" s="35">
        <f t="shared" si="0"/>
        <v>0</v>
      </c>
    </row>
    <row r="16" spans="1:10" ht="14.4" x14ac:dyDescent="0.3">
      <c r="B16" s="36" t="s">
        <v>44</v>
      </c>
      <c r="C16" s="36" t="s">
        <v>50</v>
      </c>
      <c r="D16" s="38" t="s">
        <v>59</v>
      </c>
      <c r="E16" s="38" t="s">
        <v>68</v>
      </c>
      <c r="F16" s="18" t="s">
        <v>24</v>
      </c>
      <c r="G16" s="39" t="s">
        <v>5</v>
      </c>
      <c r="H16" s="37">
        <f>SUMIFS('Sales forecast'!$J:$J,'Sales forecast'!$E:$E,$D16)</f>
        <v>327043406.96305043</v>
      </c>
      <c r="I16" s="69" t="s">
        <v>37</v>
      </c>
      <c r="J16" s="35">
        <f t="shared" si="0"/>
        <v>0</v>
      </c>
    </row>
    <row r="17" spans="2:10" ht="14.4" x14ac:dyDescent="0.3">
      <c r="B17" s="36" t="s">
        <v>44</v>
      </c>
      <c r="C17" s="38" t="s">
        <v>51</v>
      </c>
      <c r="D17" s="38" t="s">
        <v>60</v>
      </c>
      <c r="E17" s="38" t="s">
        <v>69</v>
      </c>
      <c r="F17" s="18" t="s">
        <v>24</v>
      </c>
      <c r="G17" s="39" t="s">
        <v>5</v>
      </c>
      <c r="H17" s="37">
        <f>SUMIFS('Sales forecast'!$J:$J,'Sales forecast'!$E:$E,$D17)</f>
        <v>96667802.93074812</v>
      </c>
      <c r="I17" s="69" t="s">
        <v>37</v>
      </c>
      <c r="J17" s="35">
        <f t="shared" si="0"/>
        <v>0</v>
      </c>
    </row>
    <row r="18" spans="2:10" ht="14.4" x14ac:dyDescent="0.3">
      <c r="B18" s="36" t="s">
        <v>44</v>
      </c>
      <c r="C18" s="38" t="s">
        <v>52</v>
      </c>
      <c r="D18" s="38" t="s">
        <v>61</v>
      </c>
      <c r="E18" s="38" t="s">
        <v>70</v>
      </c>
      <c r="F18" s="18" t="s">
        <v>24</v>
      </c>
      <c r="G18" s="39" t="s">
        <v>5</v>
      </c>
      <c r="H18" s="37">
        <f>SUMIFS('Sales forecast'!$J:$J,'Sales forecast'!$E:$E,$D18)</f>
        <v>19671701.803290572</v>
      </c>
      <c r="I18" s="69" t="s">
        <v>37</v>
      </c>
      <c r="J18" s="35">
        <f t="shared" si="0"/>
        <v>0</v>
      </c>
    </row>
    <row r="19" spans="2:10" ht="14.4" x14ac:dyDescent="0.3">
      <c r="B19" s="40" t="s">
        <v>44</v>
      </c>
      <c r="C19" s="40" t="s">
        <v>53</v>
      </c>
      <c r="D19" s="40" t="s">
        <v>62</v>
      </c>
      <c r="E19" s="40" t="s">
        <v>71</v>
      </c>
      <c r="F19" s="19" t="s">
        <v>24</v>
      </c>
      <c r="G19" s="41" t="s">
        <v>5</v>
      </c>
      <c r="H19" s="42">
        <f>SUMIFS('Sales forecast'!$J:$J,'Sales forecast'!$E:$E,$D19)</f>
        <v>123871773.61891676</v>
      </c>
      <c r="I19" s="70" t="s">
        <v>37</v>
      </c>
      <c r="J19" s="43">
        <f t="shared" si="0"/>
        <v>0</v>
      </c>
    </row>
    <row r="20" spans="2:10" ht="15" customHeight="1" x14ac:dyDescent="0.3">
      <c r="I20" s="21"/>
    </row>
    <row r="21" spans="2:10" ht="15" customHeight="1" x14ac:dyDescent="0.3"/>
    <row r="22" spans="2:10" ht="15" customHeight="1" x14ac:dyDescent="0.3"/>
  </sheetData>
  <sheetProtection algorithmName="SHA-512" hashValue="gT3xu+i/jnyOx7I6xJGJdZi0qDBL+t4fM5+YQ3m1rg2RL+VdiJ+gXDO0bOWmrHuHpCDbjma7KqTrOFdzEeolxQ==" saltValue="CVe2UWGrXSqDleiFGhyyTg==" spinCount="100000" sheet="1"/>
  <phoneticPr fontId="20" type="noConversion"/>
  <conditionalFormatting sqref="C6">
    <cfRule type="expression" dxfId="3" priority="27">
      <formula>$C$6="&lt;enter tender name&gt;"</formula>
    </cfRule>
  </conditionalFormatting>
  <conditionalFormatting sqref="F11:F19">
    <cfRule type="expression" dxfId="2" priority="2">
      <formula>F11="&lt;enter concept name&gt;"</formula>
    </cfRule>
  </conditionalFormatting>
  <conditionalFormatting sqref="I11:I19">
    <cfRule type="expression" dxfId="1" priority="3">
      <formula>I11="&lt;enter concession fee%&gt;"</formula>
    </cfRule>
  </conditionalFormatting>
  <conditionalFormatting sqref="J6">
    <cfRule type="expression" dxfId="0" priority="26">
      <formula>$J$6="dd.mm.yyyy"</formula>
    </cfRule>
  </conditionalFormatting>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48B8-1E94-4323-85A5-068664FB8698}">
  <sheetPr>
    <tabColor rgb="FF51154A"/>
  </sheetPr>
  <dimension ref="B16:R26"/>
  <sheetViews>
    <sheetView showGridLines="0" workbookViewId="0"/>
  </sheetViews>
  <sheetFormatPr baseColWidth="10" defaultColWidth="11.44140625" defaultRowHeight="14.4" x14ac:dyDescent="0.3"/>
  <cols>
    <col min="1" max="1" width="2.5546875" customWidth="1"/>
  </cols>
  <sheetData>
    <row r="16" spans="2:18" s="46" customFormat="1" x14ac:dyDescent="0.3">
      <c r="B16" s="79" t="s">
        <v>32</v>
      </c>
      <c r="C16" s="79"/>
      <c r="D16" s="79"/>
      <c r="E16" s="79"/>
      <c r="F16" s="79"/>
      <c r="G16" s="79"/>
      <c r="H16" s="79"/>
      <c r="I16" s="79"/>
      <c r="J16" s="79"/>
      <c r="K16" s="79"/>
      <c r="L16" s="79"/>
      <c r="M16" s="79"/>
      <c r="N16" s="79"/>
      <c r="O16" s="79"/>
      <c r="P16" s="79"/>
      <c r="Q16" s="79"/>
      <c r="R16" s="79"/>
    </row>
    <row r="17" spans="2:18" s="46" customFormat="1" x14ac:dyDescent="0.3">
      <c r="B17" s="79"/>
      <c r="C17" s="79"/>
      <c r="D17" s="79"/>
      <c r="E17" s="79"/>
      <c r="F17" s="79"/>
      <c r="G17" s="79"/>
      <c r="H17" s="79"/>
      <c r="I17" s="79"/>
      <c r="J17" s="79"/>
      <c r="K17" s="79"/>
      <c r="L17" s="79"/>
      <c r="M17" s="79"/>
      <c r="N17" s="79"/>
      <c r="O17" s="79"/>
      <c r="P17" s="79"/>
      <c r="Q17" s="79"/>
      <c r="R17" s="79"/>
    </row>
    <row r="18" spans="2:18" s="46" customFormat="1" x14ac:dyDescent="0.3">
      <c r="B18" s="79"/>
      <c r="C18" s="79"/>
      <c r="D18" s="79"/>
      <c r="E18" s="79"/>
      <c r="F18" s="79"/>
      <c r="G18" s="79"/>
      <c r="H18" s="79"/>
      <c r="I18" s="79"/>
      <c r="J18" s="79"/>
      <c r="K18" s="79"/>
      <c r="L18" s="79"/>
      <c r="M18" s="79"/>
      <c r="N18" s="79"/>
      <c r="O18" s="79"/>
      <c r="P18" s="79"/>
      <c r="Q18" s="79"/>
      <c r="R18" s="79"/>
    </row>
    <row r="19" spans="2:18" s="46" customFormat="1" x14ac:dyDescent="0.3">
      <c r="B19" s="79"/>
      <c r="C19" s="79"/>
      <c r="D19" s="79"/>
      <c r="E19" s="79"/>
      <c r="F19" s="79"/>
      <c r="G19" s="79"/>
      <c r="H19" s="79"/>
      <c r="I19" s="79"/>
      <c r="J19" s="79"/>
      <c r="K19" s="79"/>
      <c r="L19" s="79"/>
      <c r="M19" s="79"/>
      <c r="N19" s="79"/>
      <c r="O19" s="79"/>
      <c r="P19" s="79"/>
      <c r="Q19" s="79"/>
      <c r="R19" s="79"/>
    </row>
    <row r="20" spans="2:18" s="46" customFormat="1" x14ac:dyDescent="0.3">
      <c r="B20" s="79"/>
      <c r="C20" s="79"/>
      <c r="D20" s="79"/>
      <c r="E20" s="79"/>
      <c r="F20" s="79"/>
      <c r="G20" s="79"/>
      <c r="H20" s="79"/>
      <c r="I20" s="79"/>
      <c r="J20" s="79"/>
      <c r="K20" s="79"/>
      <c r="L20" s="79"/>
      <c r="M20" s="79"/>
      <c r="N20" s="79"/>
      <c r="O20" s="79"/>
      <c r="P20" s="79"/>
      <c r="Q20" s="79"/>
      <c r="R20" s="79"/>
    </row>
    <row r="21" spans="2:18" s="46" customFormat="1" x14ac:dyDescent="0.3">
      <c r="B21" s="79"/>
      <c r="C21" s="79"/>
      <c r="D21" s="79"/>
      <c r="E21" s="79"/>
      <c r="F21" s="79"/>
      <c r="G21" s="79"/>
      <c r="H21" s="79"/>
      <c r="I21" s="79"/>
      <c r="J21" s="79"/>
      <c r="K21" s="79"/>
      <c r="L21" s="79"/>
      <c r="M21" s="79"/>
      <c r="N21" s="79"/>
      <c r="O21" s="79"/>
      <c r="P21" s="79"/>
      <c r="Q21" s="79"/>
      <c r="R21" s="79"/>
    </row>
    <row r="22" spans="2:18" s="46" customFormat="1" x14ac:dyDescent="0.3">
      <c r="B22" s="79"/>
      <c r="C22" s="79"/>
      <c r="D22" s="79"/>
      <c r="E22" s="79"/>
      <c r="F22" s="79"/>
      <c r="G22" s="79"/>
      <c r="H22" s="79"/>
      <c r="I22" s="79"/>
      <c r="J22" s="79"/>
      <c r="K22" s="79"/>
      <c r="L22" s="79"/>
      <c r="M22" s="79"/>
      <c r="N22" s="79"/>
      <c r="O22" s="79"/>
      <c r="P22" s="79"/>
      <c r="Q22" s="79"/>
      <c r="R22" s="79"/>
    </row>
    <row r="23" spans="2:18" s="46" customFormat="1" x14ac:dyDescent="0.3">
      <c r="B23" s="79"/>
      <c r="C23" s="79"/>
      <c r="D23" s="79"/>
      <c r="E23" s="79"/>
      <c r="F23" s="79"/>
      <c r="G23" s="79"/>
      <c r="H23" s="79"/>
      <c r="I23" s="79"/>
      <c r="J23" s="79"/>
      <c r="K23" s="79"/>
      <c r="L23" s="79"/>
      <c r="M23" s="79"/>
      <c r="N23" s="79"/>
      <c r="O23" s="79"/>
      <c r="P23" s="79"/>
      <c r="Q23" s="79"/>
      <c r="R23" s="79"/>
    </row>
    <row r="24" spans="2:18" s="46" customFormat="1" x14ac:dyDescent="0.3">
      <c r="B24" s="79"/>
      <c r="C24" s="79"/>
      <c r="D24" s="79"/>
      <c r="E24" s="79"/>
      <c r="F24" s="79"/>
      <c r="G24" s="79"/>
      <c r="H24" s="79"/>
      <c r="I24" s="79"/>
      <c r="J24" s="79"/>
      <c r="K24" s="79"/>
      <c r="L24" s="79"/>
      <c r="M24" s="79"/>
      <c r="N24" s="79"/>
      <c r="O24" s="79"/>
      <c r="P24" s="79"/>
      <c r="Q24" s="79"/>
      <c r="R24" s="79"/>
    </row>
    <row r="25" spans="2:18" s="46" customFormat="1" x14ac:dyDescent="0.3">
      <c r="B25" s="79"/>
      <c r="C25" s="79"/>
      <c r="D25" s="79"/>
      <c r="E25" s="79"/>
      <c r="F25" s="79"/>
      <c r="G25" s="79"/>
      <c r="H25" s="79"/>
      <c r="I25" s="79"/>
      <c r="J25" s="79"/>
      <c r="K25" s="79"/>
      <c r="L25" s="79"/>
      <c r="M25" s="79"/>
      <c r="N25" s="79"/>
      <c r="O25" s="79"/>
      <c r="P25" s="79"/>
      <c r="Q25" s="79"/>
      <c r="R25" s="79"/>
    </row>
    <row r="26" spans="2:18" s="46" customFormat="1" x14ac:dyDescent="0.3">
      <c r="B26" s="79"/>
      <c r="C26" s="79"/>
      <c r="D26" s="79"/>
      <c r="E26" s="79"/>
      <c r="F26" s="79"/>
      <c r="G26" s="79"/>
      <c r="H26" s="79"/>
      <c r="I26" s="79"/>
      <c r="J26" s="79"/>
      <c r="K26" s="79"/>
      <c r="L26" s="79"/>
      <c r="M26" s="79"/>
      <c r="N26" s="79"/>
      <c r="O26" s="79"/>
      <c r="P26" s="79"/>
      <c r="Q26" s="79"/>
      <c r="R26" s="79"/>
    </row>
  </sheetData>
  <sheetProtection algorithmName="SHA-512" hashValue="K81Hmk26cKk+2gfC+JbDeKb2dFlgyGG+OBnAWT+mtlENBJNmr9z/8CKqgJRe5lsnesyMbHmEQEOOCIdh8MjFOQ==" saltValue="nvoyH1QkADaVMHVYYlaAdA==" spinCount="100000" sheet="1" objects="1" scenarios="1"/>
  <mergeCells count="1">
    <mergeCell ref="B16:R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35009-F17A-4A0F-AFBE-57326A3C9F4B}">
  <sheetPr codeName="Sheet2">
    <tabColor theme="5"/>
  </sheetPr>
  <dimension ref="A1:R18"/>
  <sheetViews>
    <sheetView showGridLines="0" topLeftCell="D1" zoomScale="80" zoomScaleNormal="80" workbookViewId="0">
      <selection activeCell="K13" sqref="K13"/>
    </sheetView>
  </sheetViews>
  <sheetFormatPr baseColWidth="10" defaultColWidth="0" defaultRowHeight="14.4" zeroHeight="1" x14ac:dyDescent="0.3"/>
  <cols>
    <col min="1" max="1" width="3.44140625" customWidth="1"/>
    <col min="2" max="2" width="11.5546875" customWidth="1"/>
    <col min="3" max="3" width="17" customWidth="1"/>
    <col min="4" max="4" width="22.5546875" customWidth="1"/>
    <col min="5" max="5" width="28" customWidth="1"/>
    <col min="6" max="6" width="45.6640625" customWidth="1"/>
    <col min="7" max="7" width="44.5546875" customWidth="1"/>
    <col min="8" max="8" width="12.5546875" customWidth="1"/>
    <col min="9" max="10" width="18.44140625" bestFit="1" customWidth="1"/>
    <col min="11" max="12" width="12.5546875" customWidth="1"/>
    <col min="13" max="13" width="14.44140625" bestFit="1" customWidth="1"/>
    <col min="14" max="15" width="12.5546875" customWidth="1"/>
    <col min="16" max="16" width="13.44140625" bestFit="1" customWidth="1"/>
    <col min="17" max="18" width="11.44140625" customWidth="1"/>
    <col min="19" max="16384" width="11.44140625" hidden="1"/>
  </cols>
  <sheetData>
    <row r="1" spans="2:17" x14ac:dyDescent="0.3"/>
    <row r="2" spans="2:17" ht="36.6" x14ac:dyDescent="0.7">
      <c r="B2" s="47" t="s">
        <v>41</v>
      </c>
      <c r="P2" s="1"/>
    </row>
    <row r="3" spans="2:17" ht="11.1" customHeight="1" x14ac:dyDescent="0.3">
      <c r="P3" s="1"/>
    </row>
    <row r="4" spans="2:17" x14ac:dyDescent="0.3"/>
    <row r="5" spans="2:17" ht="41.4" x14ac:dyDescent="0.3">
      <c r="B5" s="45" t="s">
        <v>30</v>
      </c>
      <c r="C5" s="12" t="s">
        <v>25</v>
      </c>
      <c r="D5" s="12" t="s">
        <v>42</v>
      </c>
      <c r="E5" s="12" t="s">
        <v>2</v>
      </c>
      <c r="F5" s="12" t="s">
        <v>3</v>
      </c>
      <c r="G5" s="12" t="s">
        <v>4</v>
      </c>
      <c r="H5" s="12" t="s">
        <v>6</v>
      </c>
      <c r="I5" s="12" t="s">
        <v>7</v>
      </c>
      <c r="J5" s="12" t="s">
        <v>8</v>
      </c>
      <c r="K5" s="12" t="s">
        <v>9</v>
      </c>
      <c r="L5" s="12" t="s">
        <v>10</v>
      </c>
      <c r="M5" s="12" t="s">
        <v>11</v>
      </c>
      <c r="N5" s="12" t="s">
        <v>12</v>
      </c>
      <c r="O5" s="12" t="s">
        <v>13</v>
      </c>
      <c r="P5" s="12" t="s">
        <v>40</v>
      </c>
      <c r="Q5" s="12" t="s">
        <v>14</v>
      </c>
    </row>
    <row r="6" spans="2:17" x14ac:dyDescent="0.3">
      <c r="B6" s="8" t="s">
        <v>72</v>
      </c>
      <c r="C6" t="s">
        <v>43</v>
      </c>
      <c r="D6" s="2" t="s">
        <v>45</v>
      </c>
      <c r="E6" s="2" t="s">
        <v>54</v>
      </c>
      <c r="F6" s="2" t="s">
        <v>63</v>
      </c>
      <c r="G6" s="13" t="str">
        <f>IF(_xlfn.XLOOKUP(MAG_tbl[[#This Row],[Area ID]],Convenience!$D$11:$D$19,Convenience!$F$11:$F$19,"Ikke funnet")="&lt;enter concept name&gt;","",_xlfn.XLOOKUP(MAG_tbl[[#This Row],[Area ID]],Convenience!$D$11:$D$19,Convenience!$F$11:$F$19,"Ikke funnet"))</f>
        <v/>
      </c>
      <c r="H6" s="5">
        <v>46388</v>
      </c>
      <c r="I6" s="9">
        <v>48213</v>
      </c>
      <c r="J6" s="2" t="s">
        <v>29</v>
      </c>
      <c r="K6" s="7">
        <v>0.7</v>
      </c>
      <c r="L6" s="2">
        <v>2027</v>
      </c>
      <c r="M6" s="8">
        <f>SUMIFS(SalesForecast[MAG sales basis],SalesForecast[Area ID],MAG_tbl[[#This Row],[Area ID]],SalesForecast[ForecastYear],MAG_tbl[[#This Row],[First full
year operation]])</f>
        <v>29618690.899847962</v>
      </c>
      <c r="N6" s="6">
        <v>10658817</v>
      </c>
      <c r="O6" s="78" t="str">
        <f>IFERROR(((_xlfn.XLOOKUP(MAG_tbl[[#This Row],[Area ID]],Convenience!$D$11:$D$19,Convenience!$I$11:$I$19,"Ikke funnet"))*MAG_tbl[[#This Row],[Sales first full
year of operation]]),"")</f>
        <v/>
      </c>
      <c r="P6" s="77" t="str">
        <f t="shared" ref="P6:P14" si="0">IFERROR(O6*$K6,"")</f>
        <v/>
      </c>
      <c r="Q6" s="71" t="str">
        <f t="shared" ref="Q6:Q14" si="1">IFERROR(P6/$N6,"")</f>
        <v/>
      </c>
    </row>
    <row r="7" spans="2:17" x14ac:dyDescent="0.3">
      <c r="B7" s="8" t="s">
        <v>72</v>
      </c>
      <c r="C7" t="s">
        <v>43</v>
      </c>
      <c r="D7" s="2" t="s">
        <v>46</v>
      </c>
      <c r="E7" s="2" t="s">
        <v>55</v>
      </c>
      <c r="F7" s="2" t="s">
        <v>64</v>
      </c>
      <c r="G7" s="13" t="str">
        <f>IF(_xlfn.XLOOKUP(MAG_tbl[[#This Row],[Area ID]],Convenience!$D$11:$D$19,Convenience!$F$11:$F$19,"Ikke funnet")="&lt;enter concept name&gt;","",_xlfn.XLOOKUP(MAG_tbl[[#This Row],[Area ID]],Convenience!$D$11:$D$19,Convenience!$F$11:$F$19,"Ikke funnet"))</f>
        <v/>
      </c>
      <c r="H7" s="5">
        <v>46388</v>
      </c>
      <c r="I7" s="9">
        <v>48213</v>
      </c>
      <c r="J7" s="2" t="s">
        <v>29</v>
      </c>
      <c r="K7" s="7">
        <v>0.7</v>
      </c>
      <c r="L7" s="2">
        <v>2027</v>
      </c>
      <c r="M7" s="8">
        <f>SUMIFS(SalesForecast[MAG sales basis],SalesForecast[Area ID],MAG_tbl[[#This Row],[Area ID]],SalesForecast[ForecastYear],MAG_tbl[[#This Row],[First full
year operation]])</f>
        <v>35681812.823464051</v>
      </c>
      <c r="N7" s="6">
        <v>10658817</v>
      </c>
      <c r="O7" s="78" t="str">
        <f>IFERROR(((_xlfn.XLOOKUP(MAG_tbl[[#This Row],[Area ID]],Convenience!$D$11:$D$19,Convenience!$I$11:$I$19,"Ikke funnet"))*MAG_tbl[[#This Row],[Sales first full
year of operation]]),"")</f>
        <v/>
      </c>
      <c r="P7" s="77" t="str">
        <f t="shared" si="0"/>
        <v/>
      </c>
      <c r="Q7" s="71" t="str">
        <f t="shared" si="1"/>
        <v/>
      </c>
    </row>
    <row r="8" spans="2:17" x14ac:dyDescent="0.3">
      <c r="B8" s="8" t="s">
        <v>72</v>
      </c>
      <c r="C8" t="s">
        <v>43</v>
      </c>
      <c r="D8" s="2" t="s">
        <v>47</v>
      </c>
      <c r="E8" s="2" t="s">
        <v>58</v>
      </c>
      <c r="F8" s="2" t="s">
        <v>67</v>
      </c>
      <c r="G8" s="13" t="str">
        <f>IF(_xlfn.XLOOKUP(MAG_tbl[[#This Row],[Area ID]],Convenience!$D$11:$D$19,Convenience!$F$11:$F$19,"Ikke funnet")="&lt;enter concept name&gt;","",_xlfn.XLOOKUP(MAG_tbl[[#This Row],[Area ID]],Convenience!$D$11:$D$19,Convenience!$F$11:$F$19,"Ikke funnet"))</f>
        <v/>
      </c>
      <c r="H8" s="5">
        <v>46388</v>
      </c>
      <c r="I8" s="9">
        <v>48213</v>
      </c>
      <c r="J8" s="2" t="s">
        <v>28</v>
      </c>
      <c r="K8" s="7">
        <v>0.7</v>
      </c>
      <c r="L8" s="2">
        <v>2027</v>
      </c>
      <c r="M8" s="8">
        <f>SUMIFS(SalesForecast[MAG sales basis],SalesForecast[Area ID],MAG_tbl[[#This Row],[Area ID]],SalesForecast[ForecastYear],MAG_tbl[[#This Row],[First full
year operation]])</f>
        <v>71490856.208754003</v>
      </c>
      <c r="N8" s="6">
        <v>5660288</v>
      </c>
      <c r="O8" s="78" t="str">
        <f>IFERROR(((_xlfn.XLOOKUP(MAG_tbl[[#This Row],[Area ID]],Convenience!$D$11:$D$19,Convenience!$I$11:$I$19,"Ikke funnet"))*MAG_tbl[[#This Row],[Sales first full
year of operation]]),"")</f>
        <v/>
      </c>
      <c r="P8" s="77" t="str">
        <f t="shared" si="0"/>
        <v/>
      </c>
      <c r="Q8" s="71" t="str">
        <f t="shared" si="1"/>
        <v/>
      </c>
    </row>
    <row r="9" spans="2:17" x14ac:dyDescent="0.3">
      <c r="B9" s="8" t="s">
        <v>72</v>
      </c>
      <c r="C9" t="s">
        <v>43</v>
      </c>
      <c r="D9" s="2" t="s">
        <v>48</v>
      </c>
      <c r="E9" s="2" t="s">
        <v>57</v>
      </c>
      <c r="F9" s="2" t="s">
        <v>66</v>
      </c>
      <c r="G9" s="13" t="str">
        <f>IF(_xlfn.XLOOKUP(MAG_tbl[[#This Row],[Area ID]],Convenience!$D$11:$D$19,Convenience!$F$11:$F$19,"Ikke funnet")="&lt;enter concept name&gt;","",_xlfn.XLOOKUP(MAG_tbl[[#This Row],[Area ID]],Convenience!$D$11:$D$19,Convenience!$F$11:$F$19,"Ikke funnet"))</f>
        <v/>
      </c>
      <c r="H9" s="5">
        <v>46388</v>
      </c>
      <c r="I9" s="9">
        <v>48213</v>
      </c>
      <c r="J9" s="2" t="s">
        <v>27</v>
      </c>
      <c r="K9" s="7">
        <v>0.7</v>
      </c>
      <c r="L9" s="2">
        <v>2027</v>
      </c>
      <c r="M9" s="8">
        <f>SUMIFS(SalesForecast[MAG sales basis],SalesForecast[Area ID],MAG_tbl[[#This Row],[Area ID]],SalesForecast[ForecastYear],MAG_tbl[[#This Row],[First full
year operation]])</f>
        <v>35943363.883569747</v>
      </c>
      <c r="N9" s="6">
        <v>8028453</v>
      </c>
      <c r="O9" s="78" t="str">
        <f>IFERROR(((_xlfn.XLOOKUP(MAG_tbl[[#This Row],[Area ID]],Convenience!$D$11:$D$19,Convenience!$I$11:$I$19,"Ikke funnet"))*MAG_tbl[[#This Row],[Sales first full
year of operation]]),"")</f>
        <v/>
      </c>
      <c r="P9" s="77" t="str">
        <f t="shared" si="0"/>
        <v/>
      </c>
      <c r="Q9" s="71" t="str">
        <f t="shared" si="1"/>
        <v/>
      </c>
    </row>
    <row r="10" spans="2:17" x14ac:dyDescent="0.3">
      <c r="B10" s="8" t="s">
        <v>72</v>
      </c>
      <c r="C10" t="s">
        <v>44</v>
      </c>
      <c r="D10" s="2" t="s">
        <v>49</v>
      </c>
      <c r="E10" s="2" t="s">
        <v>56</v>
      </c>
      <c r="F10" s="2" t="s">
        <v>65</v>
      </c>
      <c r="G10" s="13" t="str">
        <f>IF(_xlfn.XLOOKUP(MAG_tbl[[#This Row],[Area ID]],Convenience!$D$11:$D$19,Convenience!$F$11:$F$19,"Ikke funnet")="&lt;enter concept name&gt;","",_xlfn.XLOOKUP(MAG_tbl[[#This Row],[Area ID]],Convenience!$D$11:$D$19,Convenience!$F$11:$F$19,"Ikke funnet"))</f>
        <v/>
      </c>
      <c r="H10" s="5">
        <v>46753</v>
      </c>
      <c r="I10" s="9">
        <v>48213</v>
      </c>
      <c r="J10" s="2" t="s">
        <v>28</v>
      </c>
      <c r="K10" s="7">
        <v>0.7</v>
      </c>
      <c r="L10" s="2">
        <v>2028</v>
      </c>
      <c r="M10" s="8">
        <f>SUMIFS(SalesForecast[MAG sales basis],SalesForecast[Area ID],MAG_tbl[[#This Row],[Area ID]],SalesForecast[ForecastYear],MAG_tbl[[#This Row],[First full
year operation]])</f>
        <v>76374504.120215327</v>
      </c>
      <c r="N10" s="6">
        <v>5689175</v>
      </c>
      <c r="O10" s="78" t="str">
        <f>IFERROR(((_xlfn.XLOOKUP(MAG_tbl[[#This Row],[Area ID]],Convenience!$D$11:$D$19,Convenience!$I$11:$I$19,"Ikke funnet"))*MAG_tbl[[#This Row],[Sales first full
year of operation]]),"")</f>
        <v/>
      </c>
      <c r="P10" s="77" t="str">
        <f t="shared" si="0"/>
        <v/>
      </c>
      <c r="Q10" s="71" t="str">
        <f t="shared" si="1"/>
        <v/>
      </c>
    </row>
    <row r="11" spans="2:17" x14ac:dyDescent="0.3">
      <c r="B11" s="8" t="s">
        <v>72</v>
      </c>
      <c r="C11" t="s">
        <v>44</v>
      </c>
      <c r="D11" s="2" t="s">
        <v>50</v>
      </c>
      <c r="E11" s="2" t="s">
        <v>59</v>
      </c>
      <c r="F11" s="2" t="s">
        <v>68</v>
      </c>
      <c r="G11" s="13" t="str">
        <f>IF(_xlfn.XLOOKUP(MAG_tbl[[#This Row],[Area ID]],Convenience!$D$11:$D$19,Convenience!$F$11:$F$19,"Ikke funnet")="&lt;enter concept name&gt;","",_xlfn.XLOOKUP(MAG_tbl[[#This Row],[Area ID]],Convenience!$D$11:$D$19,Convenience!$F$11:$F$19,"Ikke funnet"))</f>
        <v/>
      </c>
      <c r="H11" s="5">
        <v>46753</v>
      </c>
      <c r="I11" s="9">
        <v>48213</v>
      </c>
      <c r="J11" s="2" t="s">
        <v>27</v>
      </c>
      <c r="K11" s="7">
        <v>0.7</v>
      </c>
      <c r="L11" s="2">
        <v>2028</v>
      </c>
      <c r="M11" s="8">
        <f>SUMIFS(SalesForecast[MAG sales basis],SalesForecast[Area ID],MAG_tbl[[#This Row],[Area ID]],SalesForecast[ForecastYear],MAG_tbl[[#This Row],[First full
year operation]])</f>
        <v>76252036.945777729</v>
      </c>
      <c r="N11" s="6">
        <v>8244952</v>
      </c>
      <c r="O11" s="78" t="str">
        <f>IFERROR(((_xlfn.XLOOKUP(MAG_tbl[[#This Row],[Area ID]],Convenience!$D$11:$D$19,Convenience!$I$11:$I$19,"Ikke funnet"))*MAG_tbl[[#This Row],[Sales first full
year of operation]]),"")</f>
        <v/>
      </c>
      <c r="P11" s="77" t="str">
        <f t="shared" si="0"/>
        <v/>
      </c>
      <c r="Q11" s="71" t="str">
        <f t="shared" si="1"/>
        <v/>
      </c>
    </row>
    <row r="12" spans="2:17" x14ac:dyDescent="0.3">
      <c r="B12" s="8" t="s">
        <v>72</v>
      </c>
      <c r="C12" t="s">
        <v>44</v>
      </c>
      <c r="D12" s="2" t="s">
        <v>51</v>
      </c>
      <c r="E12" s="2" t="s">
        <v>60</v>
      </c>
      <c r="F12" s="2" t="s">
        <v>69</v>
      </c>
      <c r="G12" s="13" t="str">
        <f>IF(_xlfn.XLOOKUP(MAG_tbl[[#This Row],[Area ID]],Convenience!$D$11:$D$19,Convenience!$F$11:$F$19,"Ikke funnet")="&lt;enter concept name&gt;","",_xlfn.XLOOKUP(MAG_tbl[[#This Row],[Area ID]],Convenience!$D$11:$D$19,Convenience!$F$11:$F$19,"Ikke funnet"))</f>
        <v/>
      </c>
      <c r="H12" s="5">
        <v>46753</v>
      </c>
      <c r="I12" s="9">
        <v>48213</v>
      </c>
      <c r="J12" s="2" t="s">
        <v>26</v>
      </c>
      <c r="K12" s="7">
        <v>0.7</v>
      </c>
      <c r="L12" s="2">
        <v>2028</v>
      </c>
      <c r="M12" s="8">
        <f>SUMIFS(SalesForecast[MAG sales basis],SalesForecast[Area ID],MAG_tbl[[#This Row],[Area ID]],SalesForecast[ForecastYear],MAG_tbl[[#This Row],[First full
year operation]])</f>
        <v>22380262.428194247</v>
      </c>
      <c r="N12" s="6">
        <v>1974364</v>
      </c>
      <c r="O12" s="78" t="str">
        <f>IFERROR(((_xlfn.XLOOKUP(MAG_tbl[[#This Row],[Area ID]],Convenience!$D$11:$D$19,Convenience!$I$11:$I$19,"Ikke funnet"))*MAG_tbl[[#This Row],[Sales first full
year of operation]]),"")</f>
        <v/>
      </c>
      <c r="P12" s="77" t="str">
        <f t="shared" si="0"/>
        <v/>
      </c>
      <c r="Q12" s="71" t="str">
        <f t="shared" si="1"/>
        <v/>
      </c>
    </row>
    <row r="13" spans="2:17" ht="14.4" customHeight="1" x14ac:dyDescent="0.3">
      <c r="B13" s="44" t="s">
        <v>72</v>
      </c>
      <c r="C13" s="4" t="s">
        <v>44</v>
      </c>
      <c r="D13" s="3" t="s">
        <v>52</v>
      </c>
      <c r="E13" s="11" t="s">
        <v>61</v>
      </c>
      <c r="F13" s="11" t="s">
        <v>70</v>
      </c>
      <c r="G13" s="14" t="str">
        <f>IF(_xlfn.XLOOKUP(MAG_tbl[[#This Row],[Area ID]],Convenience!$D$11:$D$19,Convenience!$F$11:$F$19,"Ikke funnet")="&lt;enter concept name&gt;","",_xlfn.XLOOKUP(MAG_tbl[[#This Row],[Area ID]],Convenience!$D$11:$D$19,Convenience!$F$11:$F$19,"Ikke funnet"))</f>
        <v/>
      </c>
      <c r="H13" s="9">
        <v>46753</v>
      </c>
      <c r="I13" s="9">
        <v>48213</v>
      </c>
      <c r="J13" s="3" t="s">
        <v>26</v>
      </c>
      <c r="K13" s="10">
        <v>0.7</v>
      </c>
      <c r="L13" s="3">
        <v>2028</v>
      </c>
      <c r="M13" s="8">
        <f>SUMIFS(SalesForecast[MAG sales basis],SalesForecast[Area ID],MAG_tbl[[#This Row],[Area ID]],SalesForecast[ForecastYear],MAG_tbl[[#This Row],[First full
year operation]])</f>
        <v>4553522.4436296551</v>
      </c>
      <c r="N13" s="6">
        <v>1974364</v>
      </c>
      <c r="O13" s="78" t="str">
        <f>IFERROR(((_xlfn.XLOOKUP(MAG_tbl[[#This Row],[Area ID]],Convenience!$D$11:$D$19,Convenience!$I$11:$I$19,"Ikke funnet"))*MAG_tbl[[#This Row],[Sales first full
year of operation]]),"")</f>
        <v/>
      </c>
      <c r="P13" s="77" t="str">
        <f t="shared" si="0"/>
        <v/>
      </c>
      <c r="Q13" s="72" t="str">
        <f t="shared" si="1"/>
        <v/>
      </c>
    </row>
    <row r="14" spans="2:17" x14ac:dyDescent="0.3">
      <c r="B14" s="8" t="s">
        <v>72</v>
      </c>
      <c r="C14" t="s">
        <v>44</v>
      </c>
      <c r="D14" s="2" t="s">
        <v>53</v>
      </c>
      <c r="E14" s="2" t="s">
        <v>62</v>
      </c>
      <c r="F14" s="2" t="s">
        <v>71</v>
      </c>
      <c r="G14" s="13" t="str">
        <f>IF(_xlfn.XLOOKUP(MAG_tbl[[#This Row],[Area ID]],Convenience!$D$11:$D$19,Convenience!$F$11:$F$19,"Ikke funnet")="&lt;enter concept name&gt;","",_xlfn.XLOOKUP(MAG_tbl[[#This Row],[Area ID]],Convenience!$D$11:$D$19,Convenience!$F$11:$F$19,"Ikke funnet"))</f>
        <v/>
      </c>
      <c r="H14" s="5">
        <v>46753</v>
      </c>
      <c r="I14" s="9">
        <v>48213</v>
      </c>
      <c r="J14" s="2" t="s">
        <v>28</v>
      </c>
      <c r="K14" s="7">
        <v>0.7</v>
      </c>
      <c r="L14" s="2">
        <v>2028</v>
      </c>
      <c r="M14" s="8">
        <f>SUMIFS(SalesForecast[MAG sales basis],SalesForecast[Area ID],MAG_tbl[[#This Row],[Area ID]],SalesForecast[ForecastYear],MAG_tbl[[#This Row],[First full
year operation]])</f>
        <v>29791825.354093488</v>
      </c>
      <c r="N14" s="6">
        <v>5689175</v>
      </c>
      <c r="O14" s="78" t="str">
        <f>IFERROR(((_xlfn.XLOOKUP(MAG_tbl[[#This Row],[Area ID]],Convenience!$D$11:$D$19,Convenience!$I$11:$I$19,"Ikke funnet"))*MAG_tbl[[#This Row],[Sales first full
year of operation]]),"")</f>
        <v/>
      </c>
      <c r="P14" s="77" t="str">
        <f t="shared" si="0"/>
        <v/>
      </c>
      <c r="Q14" s="71" t="str">
        <f t="shared" si="1"/>
        <v/>
      </c>
    </row>
    <row r="15" spans="2:17" x14ac:dyDescent="0.3">
      <c r="B15" s="2" t="s">
        <v>35</v>
      </c>
      <c r="C15" s="2"/>
      <c r="D15" s="2"/>
      <c r="E15" s="2"/>
      <c r="F15" s="2"/>
      <c r="G15" s="13"/>
      <c r="H15" s="2"/>
      <c r="I15" s="3"/>
      <c r="J15" s="2"/>
      <c r="K15" s="2"/>
      <c r="L15" s="2"/>
      <c r="M15" s="8">
        <f>SUBTOTAL(109,MAG_tbl[Sales first full
year of operation])</f>
        <v>382086875.10754621</v>
      </c>
      <c r="N15" s="2"/>
      <c r="O15" s="8">
        <f>SUBTOTAL(109,MAG_tbl[Concession
fee NOK])</f>
        <v>0</v>
      </c>
      <c r="P15" s="8">
        <f>SUBTOTAL(109,MAG_tbl[
MAG])</f>
        <v>0</v>
      </c>
      <c r="Q15" s="71"/>
    </row>
    <row r="16" spans="2:17" x14ac:dyDescent="0.3"/>
    <row r="17" x14ac:dyDescent="0.3"/>
    <row r="18" x14ac:dyDescent="0.3"/>
  </sheetData>
  <sheetProtection algorithmName="SHA-512" hashValue="kYuYqTlZb7MBaRDBCm1aaBQkc7P8UbMyrn9SaF4p6L+iYgLuEJHIlyjaPni+Dh8k6OMfqaW5v2wftIEAgc0gzA==" saltValue="jNdO2ighl+7JYn1SYDCBkg==" spinCount="100000" sheet="1" objects="1" scenarios="1" autoFilter="0"/>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9FD85-66BA-4D2A-A059-D1968963FBD6}">
  <sheetPr>
    <tabColor theme="0" tint="-0.499984740745262"/>
  </sheetPr>
  <dimension ref="A1:U489"/>
  <sheetViews>
    <sheetView showGridLines="0" workbookViewId="0">
      <selection activeCell="L11" sqref="L11"/>
    </sheetView>
  </sheetViews>
  <sheetFormatPr baseColWidth="10" defaultColWidth="0" defaultRowHeight="14.4" zeroHeight="1" x14ac:dyDescent="0.3"/>
  <cols>
    <col min="1" max="1" width="2.5546875" customWidth="1"/>
    <col min="2" max="2" width="12.5546875" style="51" customWidth="1"/>
    <col min="3" max="3" width="10.109375" style="51" bestFit="1" customWidth="1"/>
    <col min="4" max="4" width="14" style="51" bestFit="1" customWidth="1"/>
    <col min="5" max="5" width="16.109375" style="51" bestFit="1" customWidth="1"/>
    <col min="6" max="6" width="14" style="51" bestFit="1" customWidth="1"/>
    <col min="7" max="8" width="18.33203125" bestFit="1" customWidth="1"/>
    <col min="10" max="10" width="21" bestFit="1" customWidth="1"/>
    <col min="11" max="11" width="19.109375" bestFit="1" customWidth="1"/>
    <col min="12" max="12" width="18.33203125" customWidth="1"/>
    <col min="13" max="13" width="11.44140625" customWidth="1"/>
    <col min="14" max="21" width="0" hidden="1" customWidth="1"/>
    <col min="22" max="16384" width="11.44140625" hidden="1"/>
  </cols>
  <sheetData>
    <row r="1" spans="2:11" x14ac:dyDescent="0.3"/>
    <row r="2" spans="2:11" ht="36.6" x14ac:dyDescent="0.7">
      <c r="B2" s="15" t="s">
        <v>34</v>
      </c>
    </row>
    <row r="3" spans="2:11" x14ac:dyDescent="0.3"/>
    <row r="4" spans="2:11" x14ac:dyDescent="0.3"/>
    <row r="5" spans="2:11" ht="23.4" x14ac:dyDescent="0.45">
      <c r="B5" s="52" t="s">
        <v>33</v>
      </c>
    </row>
    <row r="6" spans="2:11" ht="31.5" customHeight="1" x14ac:dyDescent="0.3">
      <c r="B6" s="48" t="s">
        <v>25</v>
      </c>
      <c r="C6" s="48" t="s">
        <v>74</v>
      </c>
      <c r="D6" s="49" t="s">
        <v>42</v>
      </c>
      <c r="E6" s="49" t="s">
        <v>2</v>
      </c>
      <c r="F6" s="50" t="s">
        <v>75</v>
      </c>
      <c r="G6" s="50" t="s">
        <v>76</v>
      </c>
      <c r="H6" s="50" t="s">
        <v>77</v>
      </c>
      <c r="I6" s="50" t="s">
        <v>78</v>
      </c>
      <c r="J6" s="50" t="s">
        <v>79</v>
      </c>
      <c r="K6" s="50" t="s">
        <v>99</v>
      </c>
    </row>
    <row r="7" spans="2:11" x14ac:dyDescent="0.3">
      <c r="B7" s="53" t="s">
        <v>43</v>
      </c>
      <c r="C7" s="53" t="s">
        <v>80</v>
      </c>
      <c r="D7" s="53" t="s">
        <v>45</v>
      </c>
      <c r="E7" s="53" t="s">
        <v>54</v>
      </c>
      <c r="F7" s="73">
        <v>46388</v>
      </c>
      <c r="G7" s="73">
        <v>48213</v>
      </c>
      <c r="H7" s="73">
        <v>46388</v>
      </c>
      <c r="I7" s="74">
        <v>1879650.4649731659</v>
      </c>
      <c r="J7" s="74">
        <v>1879650.4649731659</v>
      </c>
      <c r="K7" s="76">
        <f>YEAR(SalesForecast[[#This Row],[ForecastDate]])</f>
        <v>2027</v>
      </c>
    </row>
    <row r="8" spans="2:11" x14ac:dyDescent="0.3">
      <c r="B8" s="53" t="s">
        <v>43</v>
      </c>
      <c r="C8" s="53" t="s">
        <v>80</v>
      </c>
      <c r="D8" s="53" t="s">
        <v>45</v>
      </c>
      <c r="E8" s="53" t="s">
        <v>54</v>
      </c>
      <c r="F8" s="73">
        <v>46388</v>
      </c>
      <c r="G8" s="73">
        <v>48213</v>
      </c>
      <c r="H8" s="73">
        <v>46419</v>
      </c>
      <c r="I8" s="74">
        <v>2015272.07266469</v>
      </c>
      <c r="J8" s="74">
        <v>2015272.0726646902</v>
      </c>
      <c r="K8" s="76">
        <f>YEAR(SalesForecast[[#This Row],[ForecastDate]])</f>
        <v>2027</v>
      </c>
    </row>
    <row r="9" spans="2:11" x14ac:dyDescent="0.3">
      <c r="B9" s="53" t="s">
        <v>43</v>
      </c>
      <c r="C9" s="53" t="s">
        <v>80</v>
      </c>
      <c r="D9" s="53" t="s">
        <v>45</v>
      </c>
      <c r="E9" s="53" t="s">
        <v>54</v>
      </c>
      <c r="F9" s="73">
        <v>46388</v>
      </c>
      <c r="G9" s="73">
        <v>48213</v>
      </c>
      <c r="H9" s="73">
        <v>46447</v>
      </c>
      <c r="I9" s="74">
        <v>2032429.4893815725</v>
      </c>
      <c r="J9" s="74">
        <v>2032429.4893815727</v>
      </c>
      <c r="K9" s="76">
        <f>YEAR(SalesForecast[[#This Row],[ForecastDate]])</f>
        <v>2027</v>
      </c>
    </row>
    <row r="10" spans="2:11" x14ac:dyDescent="0.3">
      <c r="B10" s="53" t="s">
        <v>43</v>
      </c>
      <c r="C10" s="53" t="s">
        <v>80</v>
      </c>
      <c r="D10" s="53" t="s">
        <v>45</v>
      </c>
      <c r="E10" s="53" t="s">
        <v>54</v>
      </c>
      <c r="F10" s="73">
        <v>46388</v>
      </c>
      <c r="G10" s="73">
        <v>48213</v>
      </c>
      <c r="H10" s="73">
        <v>46478</v>
      </c>
      <c r="I10" s="74">
        <v>2237508.4579397612</v>
      </c>
      <c r="J10" s="74">
        <v>2237508.4579397612</v>
      </c>
      <c r="K10" s="76">
        <f>YEAR(SalesForecast[[#This Row],[ForecastDate]])</f>
        <v>2027</v>
      </c>
    </row>
    <row r="11" spans="2:11" x14ac:dyDescent="0.3">
      <c r="B11" s="53" t="s">
        <v>43</v>
      </c>
      <c r="C11" s="53" t="s">
        <v>80</v>
      </c>
      <c r="D11" s="53" t="s">
        <v>45</v>
      </c>
      <c r="E11" s="53" t="s">
        <v>54</v>
      </c>
      <c r="F11" s="73">
        <v>46388</v>
      </c>
      <c r="G11" s="73">
        <v>48213</v>
      </c>
      <c r="H11" s="73">
        <v>46508</v>
      </c>
      <c r="I11" s="74">
        <v>2341776.5491405204</v>
      </c>
      <c r="J11" s="74">
        <v>2341776.5491405204</v>
      </c>
      <c r="K11" s="76">
        <f>YEAR(SalesForecast[[#This Row],[ForecastDate]])</f>
        <v>2027</v>
      </c>
    </row>
    <row r="12" spans="2:11" x14ac:dyDescent="0.3">
      <c r="B12" s="53" t="s">
        <v>43</v>
      </c>
      <c r="C12" s="53" t="s">
        <v>80</v>
      </c>
      <c r="D12" s="53" t="s">
        <v>45</v>
      </c>
      <c r="E12" s="53" t="s">
        <v>54</v>
      </c>
      <c r="F12" s="73">
        <v>46388</v>
      </c>
      <c r="G12" s="73">
        <v>48213</v>
      </c>
      <c r="H12" s="73">
        <v>46539</v>
      </c>
      <c r="I12" s="74">
        <v>2747369.2299130852</v>
      </c>
      <c r="J12" s="74">
        <v>2747369.2299130852</v>
      </c>
      <c r="K12" s="76">
        <f>YEAR(SalesForecast[[#This Row],[ForecastDate]])</f>
        <v>2027</v>
      </c>
    </row>
    <row r="13" spans="2:11" x14ac:dyDescent="0.3">
      <c r="B13" s="53" t="s">
        <v>43</v>
      </c>
      <c r="C13" s="53" t="s">
        <v>80</v>
      </c>
      <c r="D13" s="53" t="s">
        <v>45</v>
      </c>
      <c r="E13" s="53" t="s">
        <v>54</v>
      </c>
      <c r="F13" s="73">
        <v>46388</v>
      </c>
      <c r="G13" s="73">
        <v>48213</v>
      </c>
      <c r="H13" s="73">
        <v>46569</v>
      </c>
      <c r="I13" s="74">
        <v>3767822.9538429696</v>
      </c>
      <c r="J13" s="74">
        <v>3767822.9538429696</v>
      </c>
      <c r="K13" s="76">
        <f>YEAR(SalesForecast[[#This Row],[ForecastDate]])</f>
        <v>2027</v>
      </c>
    </row>
    <row r="14" spans="2:11" x14ac:dyDescent="0.3">
      <c r="B14" s="53" t="s">
        <v>43</v>
      </c>
      <c r="C14" s="53" t="s">
        <v>80</v>
      </c>
      <c r="D14" s="53" t="s">
        <v>45</v>
      </c>
      <c r="E14" s="53" t="s">
        <v>54</v>
      </c>
      <c r="F14" s="73">
        <v>46388</v>
      </c>
      <c r="G14" s="73">
        <v>48213</v>
      </c>
      <c r="H14" s="73">
        <v>46600</v>
      </c>
      <c r="I14" s="74">
        <v>3369169.0305871777</v>
      </c>
      <c r="J14" s="74">
        <v>3369169.0305871777</v>
      </c>
      <c r="K14" s="76">
        <f>YEAR(SalesForecast[[#This Row],[ForecastDate]])</f>
        <v>2027</v>
      </c>
    </row>
    <row r="15" spans="2:11" x14ac:dyDescent="0.3">
      <c r="B15" s="53" t="s">
        <v>43</v>
      </c>
      <c r="C15" s="53" t="s">
        <v>80</v>
      </c>
      <c r="D15" s="53" t="s">
        <v>45</v>
      </c>
      <c r="E15" s="53" t="s">
        <v>54</v>
      </c>
      <c r="F15" s="73">
        <v>46388</v>
      </c>
      <c r="G15" s="73">
        <v>48213</v>
      </c>
      <c r="H15" s="73">
        <v>46631</v>
      </c>
      <c r="I15" s="74">
        <v>2449525.296631116</v>
      </c>
      <c r="J15" s="74">
        <v>2449525.296631116</v>
      </c>
      <c r="K15" s="76">
        <f>YEAR(SalesForecast[[#This Row],[ForecastDate]])</f>
        <v>2027</v>
      </c>
    </row>
    <row r="16" spans="2:11" x14ac:dyDescent="0.3">
      <c r="B16" s="53" t="s">
        <v>43</v>
      </c>
      <c r="C16" s="53" t="s">
        <v>80</v>
      </c>
      <c r="D16" s="53" t="s">
        <v>45</v>
      </c>
      <c r="E16" s="53" t="s">
        <v>54</v>
      </c>
      <c r="F16" s="73">
        <v>46388</v>
      </c>
      <c r="G16" s="73">
        <v>48213</v>
      </c>
      <c r="H16" s="73">
        <v>46661</v>
      </c>
      <c r="I16" s="74">
        <v>2474802.1714853663</v>
      </c>
      <c r="J16" s="74">
        <v>2474802.1714853663</v>
      </c>
      <c r="K16" s="76">
        <f>YEAR(SalesForecast[[#This Row],[ForecastDate]])</f>
        <v>2027</v>
      </c>
    </row>
    <row r="17" spans="2:11" x14ac:dyDescent="0.3">
      <c r="B17" s="53" t="s">
        <v>43</v>
      </c>
      <c r="C17" s="53" t="s">
        <v>80</v>
      </c>
      <c r="D17" s="53" t="s">
        <v>45</v>
      </c>
      <c r="E17" s="53" t="s">
        <v>54</v>
      </c>
      <c r="F17" s="73">
        <v>46388</v>
      </c>
      <c r="G17" s="73">
        <v>48213</v>
      </c>
      <c r="H17" s="73">
        <v>46692</v>
      </c>
      <c r="I17" s="74">
        <v>2019809.1765038071</v>
      </c>
      <c r="J17" s="74">
        <v>2019809.1765038068</v>
      </c>
      <c r="K17" s="76">
        <f>YEAR(SalesForecast[[#This Row],[ForecastDate]])</f>
        <v>2027</v>
      </c>
    </row>
    <row r="18" spans="2:11" x14ac:dyDescent="0.3">
      <c r="B18" s="53" t="s">
        <v>43</v>
      </c>
      <c r="C18" s="53" t="s">
        <v>80</v>
      </c>
      <c r="D18" s="53" t="s">
        <v>45</v>
      </c>
      <c r="E18" s="53" t="s">
        <v>54</v>
      </c>
      <c r="F18" s="73">
        <v>46388</v>
      </c>
      <c r="G18" s="73">
        <v>48213</v>
      </c>
      <c r="H18" s="73">
        <v>46722</v>
      </c>
      <c r="I18" s="74">
        <v>2283556.0067847306</v>
      </c>
      <c r="J18" s="74">
        <v>2283556.0067847306</v>
      </c>
      <c r="K18" s="76">
        <f>YEAR(SalesForecast[[#This Row],[ForecastDate]])</f>
        <v>2027</v>
      </c>
    </row>
    <row r="19" spans="2:11" x14ac:dyDescent="0.3">
      <c r="B19" s="53" t="s">
        <v>43</v>
      </c>
      <c r="C19" s="53" t="s">
        <v>80</v>
      </c>
      <c r="D19" s="53" t="s">
        <v>45</v>
      </c>
      <c r="E19" s="53" t="s">
        <v>54</v>
      </c>
      <c r="F19" s="73">
        <v>46388</v>
      </c>
      <c r="G19" s="73">
        <v>48213</v>
      </c>
      <c r="H19" s="73">
        <v>46753</v>
      </c>
      <c r="I19" s="74">
        <v>0</v>
      </c>
      <c r="J19" s="74">
        <v>1925545.7236764645</v>
      </c>
      <c r="K19" s="76">
        <f>YEAR(SalesForecast[[#This Row],[ForecastDate]])</f>
        <v>2028</v>
      </c>
    </row>
    <row r="20" spans="2:11" x14ac:dyDescent="0.3">
      <c r="B20" s="53" t="s">
        <v>43</v>
      </c>
      <c r="C20" s="53" t="s">
        <v>80</v>
      </c>
      <c r="D20" s="53" t="s">
        <v>45</v>
      </c>
      <c r="E20" s="53" t="s">
        <v>54</v>
      </c>
      <c r="F20" s="73">
        <v>46388</v>
      </c>
      <c r="G20" s="73">
        <v>48213</v>
      </c>
      <c r="H20" s="73">
        <v>46784</v>
      </c>
      <c r="I20" s="74">
        <v>0</v>
      </c>
      <c r="J20" s="74">
        <v>2020911.2285374061</v>
      </c>
      <c r="K20" s="76">
        <f>YEAR(SalesForecast[[#This Row],[ForecastDate]])</f>
        <v>2028</v>
      </c>
    </row>
    <row r="21" spans="2:11" x14ac:dyDescent="0.3">
      <c r="B21" s="53" t="s">
        <v>43</v>
      </c>
      <c r="C21" s="53" t="s">
        <v>80</v>
      </c>
      <c r="D21" s="53" t="s">
        <v>45</v>
      </c>
      <c r="E21" s="53" t="s">
        <v>54</v>
      </c>
      <c r="F21" s="73">
        <v>46388</v>
      </c>
      <c r="G21" s="73">
        <v>48213</v>
      </c>
      <c r="H21" s="73">
        <v>46813</v>
      </c>
      <c r="I21" s="74">
        <v>0</v>
      </c>
      <c r="J21" s="74">
        <v>2168748.0193791394</v>
      </c>
      <c r="K21" s="76">
        <f>YEAR(SalesForecast[[#This Row],[ForecastDate]])</f>
        <v>2028</v>
      </c>
    </row>
    <row r="22" spans="2:11" x14ac:dyDescent="0.3">
      <c r="B22" s="53" t="s">
        <v>43</v>
      </c>
      <c r="C22" s="53" t="s">
        <v>80</v>
      </c>
      <c r="D22" s="53" t="s">
        <v>45</v>
      </c>
      <c r="E22" s="53" t="s">
        <v>54</v>
      </c>
      <c r="F22" s="73">
        <v>46388</v>
      </c>
      <c r="G22" s="73">
        <v>48213</v>
      </c>
      <c r="H22" s="73">
        <v>46844</v>
      </c>
      <c r="I22" s="74">
        <v>0</v>
      </c>
      <c r="J22" s="74">
        <v>2308581.972855553</v>
      </c>
      <c r="K22" s="76">
        <f>YEAR(SalesForecast[[#This Row],[ForecastDate]])</f>
        <v>2028</v>
      </c>
    </row>
    <row r="23" spans="2:11" x14ac:dyDescent="0.3">
      <c r="B23" s="53" t="s">
        <v>43</v>
      </c>
      <c r="C23" s="53" t="s">
        <v>80</v>
      </c>
      <c r="D23" s="53" t="s">
        <v>45</v>
      </c>
      <c r="E23" s="53" t="s">
        <v>54</v>
      </c>
      <c r="F23" s="73">
        <v>46388</v>
      </c>
      <c r="G23" s="73">
        <v>48213</v>
      </c>
      <c r="H23" s="73">
        <v>46874</v>
      </c>
      <c r="I23" s="74">
        <v>0</v>
      </c>
      <c r="J23" s="74">
        <v>2455681.9925421318</v>
      </c>
      <c r="K23" s="76">
        <f>YEAR(SalesForecast[[#This Row],[ForecastDate]])</f>
        <v>2028</v>
      </c>
    </row>
    <row r="24" spans="2:11" x14ac:dyDescent="0.3">
      <c r="B24" s="53" t="s">
        <v>43</v>
      </c>
      <c r="C24" s="53" t="s">
        <v>80</v>
      </c>
      <c r="D24" s="53" t="s">
        <v>45</v>
      </c>
      <c r="E24" s="53" t="s">
        <v>54</v>
      </c>
      <c r="F24" s="73">
        <v>46388</v>
      </c>
      <c r="G24" s="73">
        <v>48213</v>
      </c>
      <c r="H24" s="73">
        <v>46905</v>
      </c>
      <c r="I24" s="74">
        <v>0</v>
      </c>
      <c r="J24" s="74">
        <v>2880697.8189566429</v>
      </c>
      <c r="K24" s="76">
        <f>YEAR(SalesForecast[[#This Row],[ForecastDate]])</f>
        <v>2028</v>
      </c>
    </row>
    <row r="25" spans="2:11" x14ac:dyDescent="0.3">
      <c r="B25" s="53" t="s">
        <v>43</v>
      </c>
      <c r="C25" s="53" t="s">
        <v>80</v>
      </c>
      <c r="D25" s="53" t="s">
        <v>45</v>
      </c>
      <c r="E25" s="53" t="s">
        <v>54</v>
      </c>
      <c r="F25" s="73">
        <v>46388</v>
      </c>
      <c r="G25" s="73">
        <v>48213</v>
      </c>
      <c r="H25" s="73">
        <v>46935</v>
      </c>
      <c r="I25" s="74">
        <v>0</v>
      </c>
      <c r="J25" s="74">
        <v>3961322.1729543791</v>
      </c>
      <c r="K25" s="76">
        <f>YEAR(SalesForecast[[#This Row],[ForecastDate]])</f>
        <v>2028</v>
      </c>
    </row>
    <row r="26" spans="2:11" x14ac:dyDescent="0.3">
      <c r="B26" s="53" t="s">
        <v>43</v>
      </c>
      <c r="C26" s="53" t="s">
        <v>80</v>
      </c>
      <c r="D26" s="53" t="s">
        <v>45</v>
      </c>
      <c r="E26" s="53" t="s">
        <v>54</v>
      </c>
      <c r="F26" s="73">
        <v>46388</v>
      </c>
      <c r="G26" s="73">
        <v>48213</v>
      </c>
      <c r="H26" s="73">
        <v>46966</v>
      </c>
      <c r="I26" s="74">
        <v>0</v>
      </c>
      <c r="J26" s="74">
        <v>3537433.6808150006</v>
      </c>
      <c r="K26" s="76">
        <f>YEAR(SalesForecast[[#This Row],[ForecastDate]])</f>
        <v>2028</v>
      </c>
    </row>
    <row r="27" spans="2:11" x14ac:dyDescent="0.3">
      <c r="B27" s="53" t="s">
        <v>43</v>
      </c>
      <c r="C27" s="53" t="s">
        <v>80</v>
      </c>
      <c r="D27" s="53" t="s">
        <v>45</v>
      </c>
      <c r="E27" s="53" t="s">
        <v>54</v>
      </c>
      <c r="F27" s="73">
        <v>46388</v>
      </c>
      <c r="G27" s="73">
        <v>48213</v>
      </c>
      <c r="H27" s="73">
        <v>46997</v>
      </c>
      <c r="I27" s="74">
        <v>0</v>
      </c>
      <c r="J27" s="74">
        <v>2566622.0483835619</v>
      </c>
      <c r="K27" s="76">
        <f>YEAR(SalesForecast[[#This Row],[ForecastDate]])</f>
        <v>2028</v>
      </c>
    </row>
    <row r="28" spans="2:11" x14ac:dyDescent="0.3">
      <c r="B28" s="53" t="s">
        <v>43</v>
      </c>
      <c r="C28" s="53" t="s">
        <v>80</v>
      </c>
      <c r="D28" s="53" t="s">
        <v>45</v>
      </c>
      <c r="E28" s="53" t="s">
        <v>54</v>
      </c>
      <c r="F28" s="73">
        <v>46388</v>
      </c>
      <c r="G28" s="73">
        <v>48213</v>
      </c>
      <c r="H28" s="73">
        <v>47027</v>
      </c>
      <c r="I28" s="74">
        <v>0</v>
      </c>
      <c r="J28" s="74">
        <v>2593476.3351102974</v>
      </c>
      <c r="K28" s="76">
        <f>YEAR(SalesForecast[[#This Row],[ForecastDate]])</f>
        <v>2028</v>
      </c>
    </row>
    <row r="29" spans="2:11" x14ac:dyDescent="0.3">
      <c r="B29" s="53" t="s">
        <v>43</v>
      </c>
      <c r="C29" s="53" t="s">
        <v>80</v>
      </c>
      <c r="D29" s="53" t="s">
        <v>45</v>
      </c>
      <c r="E29" s="53" t="s">
        <v>54</v>
      </c>
      <c r="F29" s="73">
        <v>46388</v>
      </c>
      <c r="G29" s="73">
        <v>48213</v>
      </c>
      <c r="H29" s="73">
        <v>47058</v>
      </c>
      <c r="I29" s="74">
        <v>0</v>
      </c>
      <c r="J29" s="74">
        <v>2113976.7688034754</v>
      </c>
      <c r="K29" s="76">
        <f>YEAR(SalesForecast[[#This Row],[ForecastDate]])</f>
        <v>2028</v>
      </c>
    </row>
    <row r="30" spans="2:11" x14ac:dyDescent="0.3">
      <c r="B30" s="53" t="s">
        <v>43</v>
      </c>
      <c r="C30" s="53" t="s">
        <v>80</v>
      </c>
      <c r="D30" s="53" t="s">
        <v>45</v>
      </c>
      <c r="E30" s="53" t="s">
        <v>54</v>
      </c>
      <c r="F30" s="73">
        <v>46388</v>
      </c>
      <c r="G30" s="73">
        <v>48213</v>
      </c>
      <c r="H30" s="73">
        <v>47088</v>
      </c>
      <c r="I30" s="74">
        <v>0</v>
      </c>
      <c r="J30" s="74">
        <v>2391601.429375153</v>
      </c>
      <c r="K30" s="76">
        <f>YEAR(SalesForecast[[#This Row],[ForecastDate]])</f>
        <v>2028</v>
      </c>
    </row>
    <row r="31" spans="2:11" x14ac:dyDescent="0.3">
      <c r="B31" s="53" t="s">
        <v>43</v>
      </c>
      <c r="C31" s="53" t="s">
        <v>80</v>
      </c>
      <c r="D31" s="53" t="s">
        <v>45</v>
      </c>
      <c r="E31" s="53" t="s">
        <v>54</v>
      </c>
      <c r="F31" s="73">
        <v>46388</v>
      </c>
      <c r="G31" s="73">
        <v>48213</v>
      </c>
      <c r="H31" s="73">
        <v>47119</v>
      </c>
      <c r="I31" s="74">
        <v>0</v>
      </c>
      <c r="J31" s="74">
        <v>2007555.5163220549</v>
      </c>
      <c r="K31" s="76">
        <f>YEAR(SalesForecast[[#This Row],[ForecastDate]])</f>
        <v>2029</v>
      </c>
    </row>
    <row r="32" spans="2:11" x14ac:dyDescent="0.3">
      <c r="B32" s="53" t="s">
        <v>43</v>
      </c>
      <c r="C32" s="53" t="s">
        <v>80</v>
      </c>
      <c r="D32" s="53" t="s">
        <v>45</v>
      </c>
      <c r="E32" s="53" t="s">
        <v>54</v>
      </c>
      <c r="F32" s="73">
        <v>46388</v>
      </c>
      <c r="G32" s="73">
        <v>48213</v>
      </c>
      <c r="H32" s="73">
        <v>47150</v>
      </c>
      <c r="I32" s="74">
        <v>0</v>
      </c>
      <c r="J32" s="74">
        <v>2106452.4316073698</v>
      </c>
      <c r="K32" s="76">
        <f>YEAR(SalesForecast[[#This Row],[ForecastDate]])</f>
        <v>2029</v>
      </c>
    </row>
    <row r="33" spans="2:11" x14ac:dyDescent="0.3">
      <c r="B33" s="53" t="s">
        <v>43</v>
      </c>
      <c r="C33" s="53" t="s">
        <v>80</v>
      </c>
      <c r="D33" s="53" t="s">
        <v>45</v>
      </c>
      <c r="E33" s="53" t="s">
        <v>54</v>
      </c>
      <c r="F33" s="73">
        <v>46388</v>
      </c>
      <c r="G33" s="73">
        <v>48213</v>
      </c>
      <c r="H33" s="73">
        <v>47178</v>
      </c>
      <c r="I33" s="74">
        <v>0</v>
      </c>
      <c r="J33" s="74">
        <v>2169694.600992749</v>
      </c>
      <c r="K33" s="76">
        <f>YEAR(SalesForecast[[#This Row],[ForecastDate]])</f>
        <v>2029</v>
      </c>
    </row>
    <row r="34" spans="2:11" x14ac:dyDescent="0.3">
      <c r="B34" s="53" t="s">
        <v>43</v>
      </c>
      <c r="C34" s="53" t="s">
        <v>80</v>
      </c>
      <c r="D34" s="53" t="s">
        <v>45</v>
      </c>
      <c r="E34" s="53" t="s">
        <v>54</v>
      </c>
      <c r="F34" s="73">
        <v>46388</v>
      </c>
      <c r="G34" s="73">
        <v>48213</v>
      </c>
      <c r="H34" s="73">
        <v>47209</v>
      </c>
      <c r="I34" s="74">
        <v>0</v>
      </c>
      <c r="J34" s="74">
        <v>2497225.2282745321</v>
      </c>
      <c r="K34" s="76">
        <f>YEAR(SalesForecast[[#This Row],[ForecastDate]])</f>
        <v>2029</v>
      </c>
    </row>
    <row r="35" spans="2:11" x14ac:dyDescent="0.3">
      <c r="B35" s="53" t="s">
        <v>43</v>
      </c>
      <c r="C35" s="53" t="s">
        <v>80</v>
      </c>
      <c r="D35" s="53" t="s">
        <v>45</v>
      </c>
      <c r="E35" s="53" t="s">
        <v>54</v>
      </c>
      <c r="F35" s="73">
        <v>46388</v>
      </c>
      <c r="G35" s="73">
        <v>48213</v>
      </c>
      <c r="H35" s="73">
        <v>47239</v>
      </c>
      <c r="I35" s="74">
        <v>0</v>
      </c>
      <c r="J35" s="74">
        <v>2562554.6524527073</v>
      </c>
      <c r="K35" s="76">
        <f>YEAR(SalesForecast[[#This Row],[ForecastDate]])</f>
        <v>2029</v>
      </c>
    </row>
    <row r="36" spans="2:11" x14ac:dyDescent="0.3">
      <c r="B36" s="53" t="s">
        <v>43</v>
      </c>
      <c r="C36" s="53" t="s">
        <v>80</v>
      </c>
      <c r="D36" s="53" t="s">
        <v>45</v>
      </c>
      <c r="E36" s="53" t="s">
        <v>54</v>
      </c>
      <c r="F36" s="73">
        <v>46388</v>
      </c>
      <c r="G36" s="73">
        <v>48213</v>
      </c>
      <c r="H36" s="73">
        <v>47270</v>
      </c>
      <c r="I36" s="74">
        <v>0</v>
      </c>
      <c r="J36" s="74">
        <v>3002949.2200186662</v>
      </c>
      <c r="K36" s="76">
        <f>YEAR(SalesForecast[[#This Row],[ForecastDate]])</f>
        <v>2029</v>
      </c>
    </row>
    <row r="37" spans="2:11" x14ac:dyDescent="0.3">
      <c r="B37" s="53" t="s">
        <v>43</v>
      </c>
      <c r="C37" s="53" t="s">
        <v>80</v>
      </c>
      <c r="D37" s="53" t="s">
        <v>45</v>
      </c>
      <c r="E37" s="53" t="s">
        <v>54</v>
      </c>
      <c r="F37" s="73">
        <v>46388</v>
      </c>
      <c r="G37" s="73">
        <v>48213</v>
      </c>
      <c r="H37" s="73">
        <v>47300</v>
      </c>
      <c r="I37" s="74">
        <v>0</v>
      </c>
      <c r="J37" s="74">
        <v>4142110.6032733917</v>
      </c>
      <c r="K37" s="76">
        <f>YEAR(SalesForecast[[#This Row],[ForecastDate]])</f>
        <v>2029</v>
      </c>
    </row>
    <row r="38" spans="2:11" x14ac:dyDescent="0.3">
      <c r="B38" s="53" t="s">
        <v>43</v>
      </c>
      <c r="C38" s="53" t="s">
        <v>80</v>
      </c>
      <c r="D38" s="53" t="s">
        <v>45</v>
      </c>
      <c r="E38" s="53" t="s">
        <v>54</v>
      </c>
      <c r="F38" s="73">
        <v>46388</v>
      </c>
      <c r="G38" s="73">
        <v>48213</v>
      </c>
      <c r="H38" s="73">
        <v>47331</v>
      </c>
      <c r="I38" s="74">
        <v>0</v>
      </c>
      <c r="J38" s="74">
        <v>3693506.7208920424</v>
      </c>
      <c r="K38" s="76">
        <f>YEAR(SalesForecast[[#This Row],[ForecastDate]])</f>
        <v>2029</v>
      </c>
    </row>
    <row r="39" spans="2:11" x14ac:dyDescent="0.3">
      <c r="B39" s="53" t="s">
        <v>43</v>
      </c>
      <c r="C39" s="53" t="s">
        <v>80</v>
      </c>
      <c r="D39" s="53" t="s">
        <v>45</v>
      </c>
      <c r="E39" s="53" t="s">
        <v>54</v>
      </c>
      <c r="F39" s="73">
        <v>46388</v>
      </c>
      <c r="G39" s="73">
        <v>48213</v>
      </c>
      <c r="H39" s="73">
        <v>47362</v>
      </c>
      <c r="I39" s="74">
        <v>0</v>
      </c>
      <c r="J39" s="74">
        <v>2674003.382989727</v>
      </c>
      <c r="K39" s="76">
        <f>YEAR(SalesForecast[[#This Row],[ForecastDate]])</f>
        <v>2029</v>
      </c>
    </row>
    <row r="40" spans="2:11" x14ac:dyDescent="0.3">
      <c r="B40" s="53" t="s">
        <v>43</v>
      </c>
      <c r="C40" s="53" t="s">
        <v>80</v>
      </c>
      <c r="D40" s="53" t="s">
        <v>45</v>
      </c>
      <c r="E40" s="53" t="s">
        <v>54</v>
      </c>
      <c r="F40" s="73">
        <v>46388</v>
      </c>
      <c r="G40" s="73">
        <v>48213</v>
      </c>
      <c r="H40" s="73">
        <v>47392</v>
      </c>
      <c r="I40" s="74">
        <v>0</v>
      </c>
      <c r="J40" s="74">
        <v>2702578.2927739946</v>
      </c>
      <c r="K40" s="76">
        <f>YEAR(SalesForecast[[#This Row],[ForecastDate]])</f>
        <v>2029</v>
      </c>
    </row>
    <row r="41" spans="2:11" x14ac:dyDescent="0.3">
      <c r="B41" s="53" t="s">
        <v>43</v>
      </c>
      <c r="C41" s="53" t="s">
        <v>80</v>
      </c>
      <c r="D41" s="53" t="s">
        <v>45</v>
      </c>
      <c r="E41" s="53" t="s">
        <v>54</v>
      </c>
      <c r="F41" s="73">
        <v>46388</v>
      </c>
      <c r="G41" s="73">
        <v>48213</v>
      </c>
      <c r="H41" s="73">
        <v>47423</v>
      </c>
      <c r="I41" s="74">
        <v>0</v>
      </c>
      <c r="J41" s="74">
        <v>2200040.2014256516</v>
      </c>
      <c r="K41" s="76">
        <f>YEAR(SalesForecast[[#This Row],[ForecastDate]])</f>
        <v>2029</v>
      </c>
    </row>
    <row r="42" spans="2:11" x14ac:dyDescent="0.3">
      <c r="B42" s="53" t="s">
        <v>43</v>
      </c>
      <c r="C42" s="53" t="s">
        <v>80</v>
      </c>
      <c r="D42" s="53" t="s">
        <v>45</v>
      </c>
      <c r="E42" s="53" t="s">
        <v>54</v>
      </c>
      <c r="F42" s="73">
        <v>46388</v>
      </c>
      <c r="G42" s="73">
        <v>48213</v>
      </c>
      <c r="H42" s="73">
        <v>47453</v>
      </c>
      <c r="I42" s="74">
        <v>0</v>
      </c>
      <c r="J42" s="74">
        <v>2490911.2349976506</v>
      </c>
      <c r="K42" s="76">
        <f>YEAR(SalesForecast[[#This Row],[ForecastDate]])</f>
        <v>2029</v>
      </c>
    </row>
    <row r="43" spans="2:11" x14ac:dyDescent="0.3">
      <c r="B43" s="53" t="s">
        <v>43</v>
      </c>
      <c r="C43" s="53" t="s">
        <v>80</v>
      </c>
      <c r="D43" s="53" t="s">
        <v>45</v>
      </c>
      <c r="E43" s="53" t="s">
        <v>54</v>
      </c>
      <c r="F43" s="73">
        <v>46388</v>
      </c>
      <c r="G43" s="73">
        <v>48213</v>
      </c>
      <c r="H43" s="73">
        <v>47484</v>
      </c>
      <c r="I43" s="74">
        <v>0</v>
      </c>
      <c r="J43" s="74">
        <v>2078482.0966063042</v>
      </c>
      <c r="K43" s="76">
        <f>YEAR(SalesForecast[[#This Row],[ForecastDate]])</f>
        <v>2030</v>
      </c>
    </row>
    <row r="44" spans="2:11" x14ac:dyDescent="0.3">
      <c r="B44" s="53" t="s">
        <v>43</v>
      </c>
      <c r="C44" s="53" t="s">
        <v>80</v>
      </c>
      <c r="D44" s="53" t="s">
        <v>45</v>
      </c>
      <c r="E44" s="53" t="s">
        <v>54</v>
      </c>
      <c r="F44" s="73">
        <v>46388</v>
      </c>
      <c r="G44" s="73">
        <v>48213</v>
      </c>
      <c r="H44" s="73">
        <v>47515</v>
      </c>
      <c r="I44" s="74">
        <v>0</v>
      </c>
      <c r="J44" s="74">
        <v>2180637.4529354414</v>
      </c>
      <c r="K44" s="76">
        <f>YEAR(SalesForecast[[#This Row],[ForecastDate]])</f>
        <v>2030</v>
      </c>
    </row>
    <row r="45" spans="2:11" x14ac:dyDescent="0.3">
      <c r="B45" s="53" t="s">
        <v>43</v>
      </c>
      <c r="C45" s="53" t="s">
        <v>80</v>
      </c>
      <c r="D45" s="53" t="s">
        <v>45</v>
      </c>
      <c r="E45" s="53" t="s">
        <v>54</v>
      </c>
      <c r="F45" s="73">
        <v>46388</v>
      </c>
      <c r="G45" s="73">
        <v>48213</v>
      </c>
      <c r="H45" s="73">
        <v>47543</v>
      </c>
      <c r="I45" s="74">
        <v>0</v>
      </c>
      <c r="J45" s="74">
        <v>2246318.1248187344</v>
      </c>
      <c r="K45" s="76">
        <f>YEAR(SalesForecast[[#This Row],[ForecastDate]])</f>
        <v>2030</v>
      </c>
    </row>
    <row r="46" spans="2:11" x14ac:dyDescent="0.3">
      <c r="B46" s="53" t="s">
        <v>43</v>
      </c>
      <c r="C46" s="53" t="s">
        <v>80</v>
      </c>
      <c r="D46" s="53" t="s">
        <v>45</v>
      </c>
      <c r="E46" s="53" t="s">
        <v>54</v>
      </c>
      <c r="F46" s="73">
        <v>46388</v>
      </c>
      <c r="G46" s="73">
        <v>48213</v>
      </c>
      <c r="H46" s="73">
        <v>47574</v>
      </c>
      <c r="I46" s="74">
        <v>0</v>
      </c>
      <c r="J46" s="74">
        <v>2586343.6690091919</v>
      </c>
      <c r="K46" s="76">
        <f>YEAR(SalesForecast[[#This Row],[ForecastDate]])</f>
        <v>2030</v>
      </c>
    </row>
    <row r="47" spans="2:11" x14ac:dyDescent="0.3">
      <c r="B47" s="53" t="s">
        <v>43</v>
      </c>
      <c r="C47" s="53" t="s">
        <v>80</v>
      </c>
      <c r="D47" s="53" t="s">
        <v>45</v>
      </c>
      <c r="E47" s="53" t="s">
        <v>54</v>
      </c>
      <c r="F47" s="73">
        <v>46388</v>
      </c>
      <c r="G47" s="73">
        <v>48213</v>
      </c>
      <c r="H47" s="73">
        <v>47604</v>
      </c>
      <c r="I47" s="74">
        <v>0</v>
      </c>
      <c r="J47" s="74">
        <v>2654810.2554644803</v>
      </c>
      <c r="K47" s="76">
        <f>YEAR(SalesForecast[[#This Row],[ForecastDate]])</f>
        <v>2030</v>
      </c>
    </row>
    <row r="48" spans="2:11" x14ac:dyDescent="0.3">
      <c r="B48" s="53" t="s">
        <v>43</v>
      </c>
      <c r="C48" s="53" t="s">
        <v>80</v>
      </c>
      <c r="D48" s="53" t="s">
        <v>45</v>
      </c>
      <c r="E48" s="53" t="s">
        <v>54</v>
      </c>
      <c r="F48" s="73">
        <v>46388</v>
      </c>
      <c r="G48" s="73">
        <v>48213</v>
      </c>
      <c r="H48" s="73">
        <v>47635</v>
      </c>
      <c r="I48" s="74">
        <v>0</v>
      </c>
      <c r="J48" s="74">
        <v>3110937.8513256465</v>
      </c>
      <c r="K48" s="76">
        <f>YEAR(SalesForecast[[#This Row],[ForecastDate]])</f>
        <v>2030</v>
      </c>
    </row>
    <row r="49" spans="2:11" x14ac:dyDescent="0.3">
      <c r="B49" s="53" t="s">
        <v>43</v>
      </c>
      <c r="C49" s="53" t="s">
        <v>80</v>
      </c>
      <c r="D49" s="53" t="s">
        <v>45</v>
      </c>
      <c r="E49" s="53" t="s">
        <v>54</v>
      </c>
      <c r="F49" s="73">
        <v>46388</v>
      </c>
      <c r="G49" s="73">
        <v>48213</v>
      </c>
      <c r="H49" s="73">
        <v>47665</v>
      </c>
      <c r="I49" s="74">
        <v>0</v>
      </c>
      <c r="J49" s="74">
        <v>4298914.3432694878</v>
      </c>
      <c r="K49" s="76">
        <f>YEAR(SalesForecast[[#This Row],[ForecastDate]])</f>
        <v>2030</v>
      </c>
    </row>
    <row r="50" spans="2:11" x14ac:dyDescent="0.3">
      <c r="B50" s="53" t="s">
        <v>43</v>
      </c>
      <c r="C50" s="53" t="s">
        <v>80</v>
      </c>
      <c r="D50" s="53" t="s">
        <v>45</v>
      </c>
      <c r="E50" s="53" t="s">
        <v>54</v>
      </c>
      <c r="F50" s="73">
        <v>46388</v>
      </c>
      <c r="G50" s="73">
        <v>48213</v>
      </c>
      <c r="H50" s="73">
        <v>47696</v>
      </c>
      <c r="I50" s="74">
        <v>0</v>
      </c>
      <c r="J50" s="74">
        <v>3830014.1015028195</v>
      </c>
      <c r="K50" s="76">
        <f>YEAR(SalesForecast[[#This Row],[ForecastDate]])</f>
        <v>2030</v>
      </c>
    </row>
    <row r="51" spans="2:11" x14ac:dyDescent="0.3">
      <c r="B51" s="53" t="s">
        <v>43</v>
      </c>
      <c r="C51" s="53" t="s">
        <v>80</v>
      </c>
      <c r="D51" s="53" t="s">
        <v>45</v>
      </c>
      <c r="E51" s="53" t="s">
        <v>54</v>
      </c>
      <c r="F51" s="73">
        <v>46388</v>
      </c>
      <c r="G51" s="73">
        <v>48213</v>
      </c>
      <c r="H51" s="73">
        <v>47727</v>
      </c>
      <c r="I51" s="74">
        <v>0</v>
      </c>
      <c r="J51" s="74">
        <v>2769210.657271951</v>
      </c>
      <c r="K51" s="76">
        <f>YEAR(SalesForecast[[#This Row],[ForecastDate]])</f>
        <v>2030</v>
      </c>
    </row>
    <row r="52" spans="2:11" x14ac:dyDescent="0.3">
      <c r="B52" s="53" t="s">
        <v>43</v>
      </c>
      <c r="C52" s="53" t="s">
        <v>80</v>
      </c>
      <c r="D52" s="53" t="s">
        <v>45</v>
      </c>
      <c r="E52" s="53" t="s">
        <v>54</v>
      </c>
      <c r="F52" s="73">
        <v>46388</v>
      </c>
      <c r="G52" s="73">
        <v>48213</v>
      </c>
      <c r="H52" s="73">
        <v>47757</v>
      </c>
      <c r="I52" s="74">
        <v>0</v>
      </c>
      <c r="J52" s="74">
        <v>2799175.8666492761</v>
      </c>
      <c r="K52" s="76">
        <f>YEAR(SalesForecast[[#This Row],[ForecastDate]])</f>
        <v>2030</v>
      </c>
    </row>
    <row r="53" spans="2:11" x14ac:dyDescent="0.3">
      <c r="B53" s="53" t="s">
        <v>43</v>
      </c>
      <c r="C53" s="53" t="s">
        <v>80</v>
      </c>
      <c r="D53" s="53" t="s">
        <v>45</v>
      </c>
      <c r="E53" s="53" t="s">
        <v>54</v>
      </c>
      <c r="F53" s="73">
        <v>46388</v>
      </c>
      <c r="G53" s="73">
        <v>48213</v>
      </c>
      <c r="H53" s="73">
        <v>47788</v>
      </c>
      <c r="I53" s="74">
        <v>0</v>
      </c>
      <c r="J53" s="74">
        <v>2276901.0072243712</v>
      </c>
      <c r="K53" s="76">
        <f>YEAR(SalesForecast[[#This Row],[ForecastDate]])</f>
        <v>2030</v>
      </c>
    </row>
    <row r="54" spans="2:11" x14ac:dyDescent="0.3">
      <c r="B54" s="53" t="s">
        <v>43</v>
      </c>
      <c r="C54" s="53" t="s">
        <v>80</v>
      </c>
      <c r="D54" s="53" t="s">
        <v>45</v>
      </c>
      <c r="E54" s="53" t="s">
        <v>54</v>
      </c>
      <c r="F54" s="73">
        <v>46388</v>
      </c>
      <c r="G54" s="73">
        <v>48213</v>
      </c>
      <c r="H54" s="73">
        <v>47818</v>
      </c>
      <c r="I54" s="74">
        <v>0</v>
      </c>
      <c r="J54" s="74">
        <v>2579138.9138075011</v>
      </c>
      <c r="K54" s="76">
        <f>YEAR(SalesForecast[[#This Row],[ForecastDate]])</f>
        <v>2030</v>
      </c>
    </row>
    <row r="55" spans="2:11" x14ac:dyDescent="0.3">
      <c r="B55" s="53" t="s">
        <v>43</v>
      </c>
      <c r="C55" s="53" t="s">
        <v>80</v>
      </c>
      <c r="D55" s="53" t="s">
        <v>45</v>
      </c>
      <c r="E55" s="53" t="s">
        <v>54</v>
      </c>
      <c r="F55" s="73">
        <v>46388</v>
      </c>
      <c r="G55" s="73">
        <v>48213</v>
      </c>
      <c r="H55" s="73">
        <v>47849</v>
      </c>
      <c r="I55" s="74">
        <v>0</v>
      </c>
      <c r="J55" s="74">
        <v>2152027.2904634243</v>
      </c>
      <c r="K55" s="76">
        <f>YEAR(SalesForecast[[#This Row],[ForecastDate]])</f>
        <v>2031</v>
      </c>
    </row>
    <row r="56" spans="2:11" x14ac:dyDescent="0.3">
      <c r="B56" s="53" t="s">
        <v>43</v>
      </c>
      <c r="C56" s="53" t="s">
        <v>80</v>
      </c>
      <c r="D56" s="53" t="s">
        <v>45</v>
      </c>
      <c r="E56" s="53" t="s">
        <v>54</v>
      </c>
      <c r="F56" s="73">
        <v>46388</v>
      </c>
      <c r="G56" s="73">
        <v>48213</v>
      </c>
      <c r="H56" s="73">
        <v>47880</v>
      </c>
      <c r="I56" s="74">
        <v>0</v>
      </c>
      <c r="J56" s="74">
        <v>2257554.5995177245</v>
      </c>
      <c r="K56" s="76">
        <f>YEAR(SalesForecast[[#This Row],[ForecastDate]])</f>
        <v>2031</v>
      </c>
    </row>
    <row r="57" spans="2:11" x14ac:dyDescent="0.3">
      <c r="B57" s="53" t="s">
        <v>43</v>
      </c>
      <c r="C57" s="53" t="s">
        <v>80</v>
      </c>
      <c r="D57" s="53" t="s">
        <v>45</v>
      </c>
      <c r="E57" s="53" t="s">
        <v>54</v>
      </c>
      <c r="F57" s="73">
        <v>46388</v>
      </c>
      <c r="G57" s="73">
        <v>48213</v>
      </c>
      <c r="H57" s="73">
        <v>47908</v>
      </c>
      <c r="I57" s="74">
        <v>0</v>
      </c>
      <c r="J57" s="74">
        <v>2325768.6844236907</v>
      </c>
      <c r="K57" s="76">
        <f>YEAR(SalesForecast[[#This Row],[ForecastDate]])</f>
        <v>2031</v>
      </c>
    </row>
    <row r="58" spans="2:11" x14ac:dyDescent="0.3">
      <c r="B58" s="53" t="s">
        <v>43</v>
      </c>
      <c r="C58" s="53" t="s">
        <v>80</v>
      </c>
      <c r="D58" s="53" t="s">
        <v>45</v>
      </c>
      <c r="E58" s="53" t="s">
        <v>54</v>
      </c>
      <c r="F58" s="73">
        <v>46388</v>
      </c>
      <c r="G58" s="73">
        <v>48213</v>
      </c>
      <c r="H58" s="73">
        <v>47939</v>
      </c>
      <c r="I58" s="74">
        <v>0</v>
      </c>
      <c r="J58" s="74">
        <v>2678779.5344862342</v>
      </c>
      <c r="K58" s="76">
        <f>YEAR(SalesForecast[[#This Row],[ForecastDate]])</f>
        <v>2031</v>
      </c>
    </row>
    <row r="59" spans="2:11" x14ac:dyDescent="0.3">
      <c r="B59" s="53" t="s">
        <v>43</v>
      </c>
      <c r="C59" s="53" t="s">
        <v>80</v>
      </c>
      <c r="D59" s="53" t="s">
        <v>45</v>
      </c>
      <c r="E59" s="53" t="s">
        <v>54</v>
      </c>
      <c r="F59" s="73">
        <v>46388</v>
      </c>
      <c r="G59" s="73">
        <v>48213</v>
      </c>
      <c r="H59" s="73">
        <v>47969</v>
      </c>
      <c r="I59" s="74">
        <v>0</v>
      </c>
      <c r="J59" s="74">
        <v>2750525.5882572141</v>
      </c>
      <c r="K59" s="76">
        <f>YEAR(SalesForecast[[#This Row],[ForecastDate]])</f>
        <v>2031</v>
      </c>
    </row>
    <row r="60" spans="2:11" x14ac:dyDescent="0.3">
      <c r="B60" s="53" t="s">
        <v>43</v>
      </c>
      <c r="C60" s="53" t="s">
        <v>80</v>
      </c>
      <c r="D60" s="53" t="s">
        <v>45</v>
      </c>
      <c r="E60" s="53" t="s">
        <v>54</v>
      </c>
      <c r="F60" s="73">
        <v>46388</v>
      </c>
      <c r="G60" s="73">
        <v>48213</v>
      </c>
      <c r="H60" s="73">
        <v>48000</v>
      </c>
      <c r="I60" s="74">
        <v>0</v>
      </c>
      <c r="J60" s="74">
        <v>3222973.1814849498</v>
      </c>
      <c r="K60" s="76">
        <f>YEAR(SalesForecast[[#This Row],[ForecastDate]])</f>
        <v>2031</v>
      </c>
    </row>
    <row r="61" spans="2:11" x14ac:dyDescent="0.3">
      <c r="B61" s="53" t="s">
        <v>43</v>
      </c>
      <c r="C61" s="53" t="s">
        <v>80</v>
      </c>
      <c r="D61" s="53" t="s">
        <v>45</v>
      </c>
      <c r="E61" s="53" t="s">
        <v>54</v>
      </c>
      <c r="F61" s="73">
        <v>46388</v>
      </c>
      <c r="G61" s="73">
        <v>48213</v>
      </c>
      <c r="H61" s="73">
        <v>48030</v>
      </c>
      <c r="I61" s="74">
        <v>0</v>
      </c>
      <c r="J61" s="74">
        <v>4461826.8364323964</v>
      </c>
      <c r="K61" s="76">
        <f>YEAR(SalesForecast[[#This Row],[ForecastDate]])</f>
        <v>2031</v>
      </c>
    </row>
    <row r="62" spans="2:11" x14ac:dyDescent="0.3">
      <c r="B62" s="53" t="s">
        <v>43</v>
      </c>
      <c r="C62" s="53" t="s">
        <v>80</v>
      </c>
      <c r="D62" s="53" t="s">
        <v>45</v>
      </c>
      <c r="E62" s="53" t="s">
        <v>54</v>
      </c>
      <c r="F62" s="73">
        <v>46388</v>
      </c>
      <c r="G62" s="73">
        <v>48213</v>
      </c>
      <c r="H62" s="73">
        <v>48061</v>
      </c>
      <c r="I62" s="74">
        <v>0</v>
      </c>
      <c r="J62" s="74">
        <v>3971746.340697512</v>
      </c>
      <c r="K62" s="76">
        <f>YEAR(SalesForecast[[#This Row],[ForecastDate]])</f>
        <v>2031</v>
      </c>
    </row>
    <row r="63" spans="2:11" x14ac:dyDescent="0.3">
      <c r="B63" s="53" t="s">
        <v>43</v>
      </c>
      <c r="C63" s="53" t="s">
        <v>80</v>
      </c>
      <c r="D63" s="53" t="s">
        <v>45</v>
      </c>
      <c r="E63" s="53" t="s">
        <v>54</v>
      </c>
      <c r="F63" s="73">
        <v>46388</v>
      </c>
      <c r="G63" s="73">
        <v>48213</v>
      </c>
      <c r="H63" s="73">
        <v>48092</v>
      </c>
      <c r="I63" s="74">
        <v>0</v>
      </c>
      <c r="J63" s="74">
        <v>2867955.8633785755</v>
      </c>
      <c r="K63" s="76">
        <f>YEAR(SalesForecast[[#This Row],[ForecastDate]])</f>
        <v>2031</v>
      </c>
    </row>
    <row r="64" spans="2:11" x14ac:dyDescent="0.3">
      <c r="B64" s="53" t="s">
        <v>43</v>
      </c>
      <c r="C64" s="53" t="s">
        <v>80</v>
      </c>
      <c r="D64" s="53" t="s">
        <v>45</v>
      </c>
      <c r="E64" s="53" t="s">
        <v>54</v>
      </c>
      <c r="F64" s="73">
        <v>46388</v>
      </c>
      <c r="G64" s="73">
        <v>48213</v>
      </c>
      <c r="H64" s="73">
        <v>48122</v>
      </c>
      <c r="I64" s="74">
        <v>0</v>
      </c>
      <c r="J64" s="74">
        <v>2899371.3173964336</v>
      </c>
      <c r="K64" s="76">
        <f>YEAR(SalesForecast[[#This Row],[ForecastDate]])</f>
        <v>2031</v>
      </c>
    </row>
    <row r="65" spans="2:11" x14ac:dyDescent="0.3">
      <c r="B65" s="53" t="s">
        <v>43</v>
      </c>
      <c r="C65" s="53" t="s">
        <v>80</v>
      </c>
      <c r="D65" s="53" t="s">
        <v>45</v>
      </c>
      <c r="E65" s="53" t="s">
        <v>54</v>
      </c>
      <c r="F65" s="73">
        <v>46388</v>
      </c>
      <c r="G65" s="73">
        <v>48213</v>
      </c>
      <c r="H65" s="73">
        <v>48153</v>
      </c>
      <c r="I65" s="74">
        <v>0</v>
      </c>
      <c r="J65" s="74">
        <v>2356570.0170427207</v>
      </c>
      <c r="K65" s="76">
        <f>YEAR(SalesForecast[[#This Row],[ForecastDate]])</f>
        <v>2031</v>
      </c>
    </row>
    <row r="66" spans="2:11" x14ac:dyDescent="0.3">
      <c r="B66" s="53" t="s">
        <v>43</v>
      </c>
      <c r="C66" s="53" t="s">
        <v>80</v>
      </c>
      <c r="D66" s="53" t="s">
        <v>45</v>
      </c>
      <c r="E66" s="53" t="s">
        <v>54</v>
      </c>
      <c r="F66" s="73">
        <v>46388</v>
      </c>
      <c r="G66" s="73">
        <v>48213</v>
      </c>
      <c r="H66" s="73">
        <v>48183</v>
      </c>
      <c r="I66" s="74">
        <v>0</v>
      </c>
      <c r="J66" s="74">
        <v>2670628.4728709119</v>
      </c>
      <c r="K66" s="76">
        <f>YEAR(SalesForecast[[#This Row],[ForecastDate]])</f>
        <v>2031</v>
      </c>
    </row>
    <row r="67" spans="2:11" x14ac:dyDescent="0.3">
      <c r="B67" s="53" t="s">
        <v>43</v>
      </c>
      <c r="C67" s="53" t="s">
        <v>80</v>
      </c>
      <c r="D67" s="53" t="s">
        <v>46</v>
      </c>
      <c r="E67" s="53" t="s">
        <v>55</v>
      </c>
      <c r="F67" s="73">
        <v>46388</v>
      </c>
      <c r="G67" s="73">
        <v>48213</v>
      </c>
      <c r="H67" s="73">
        <v>46388</v>
      </c>
      <c r="I67" s="74">
        <v>2789679.4079074464</v>
      </c>
      <c r="J67" s="74">
        <v>2789679.4079074464</v>
      </c>
      <c r="K67" s="76">
        <f>YEAR(SalesForecast[[#This Row],[ForecastDate]])</f>
        <v>2027</v>
      </c>
    </row>
    <row r="68" spans="2:11" x14ac:dyDescent="0.3">
      <c r="B68" s="53" t="s">
        <v>43</v>
      </c>
      <c r="C68" s="53" t="s">
        <v>80</v>
      </c>
      <c r="D68" s="53" t="s">
        <v>46</v>
      </c>
      <c r="E68" s="53" t="s">
        <v>55</v>
      </c>
      <c r="F68" s="73">
        <v>46388</v>
      </c>
      <c r="G68" s="73">
        <v>48213</v>
      </c>
      <c r="H68" s="73">
        <v>46419</v>
      </c>
      <c r="I68" s="74">
        <v>2674186.3021946568</v>
      </c>
      <c r="J68" s="74">
        <v>2674186.3021946568</v>
      </c>
      <c r="K68" s="76">
        <f>YEAR(SalesForecast[[#This Row],[ForecastDate]])</f>
        <v>2027</v>
      </c>
    </row>
    <row r="69" spans="2:11" x14ac:dyDescent="0.3">
      <c r="B69" s="53" t="s">
        <v>43</v>
      </c>
      <c r="C69" s="53" t="s">
        <v>80</v>
      </c>
      <c r="D69" s="53" t="s">
        <v>46</v>
      </c>
      <c r="E69" s="53" t="s">
        <v>55</v>
      </c>
      <c r="F69" s="73">
        <v>46388</v>
      </c>
      <c r="G69" s="73">
        <v>48213</v>
      </c>
      <c r="H69" s="73">
        <v>46447</v>
      </c>
      <c r="I69" s="74">
        <v>2558056.7172663258</v>
      </c>
      <c r="J69" s="74">
        <v>2558056.7172663258</v>
      </c>
      <c r="K69" s="76">
        <f>YEAR(SalesForecast[[#This Row],[ForecastDate]])</f>
        <v>2027</v>
      </c>
    </row>
    <row r="70" spans="2:11" x14ac:dyDescent="0.3">
      <c r="B70" s="53" t="s">
        <v>43</v>
      </c>
      <c r="C70" s="53" t="s">
        <v>80</v>
      </c>
      <c r="D70" s="53" t="s">
        <v>46</v>
      </c>
      <c r="E70" s="53" t="s">
        <v>55</v>
      </c>
      <c r="F70" s="73">
        <v>46388</v>
      </c>
      <c r="G70" s="73">
        <v>48213</v>
      </c>
      <c r="H70" s="73">
        <v>46478</v>
      </c>
      <c r="I70" s="74">
        <v>2760044.1852157796</v>
      </c>
      <c r="J70" s="74">
        <v>2760044.1852157796</v>
      </c>
      <c r="K70" s="76">
        <f>YEAR(SalesForecast[[#This Row],[ForecastDate]])</f>
        <v>2027</v>
      </c>
    </row>
    <row r="71" spans="2:11" x14ac:dyDescent="0.3">
      <c r="B71" s="53" t="s">
        <v>43</v>
      </c>
      <c r="C71" s="53" t="s">
        <v>80</v>
      </c>
      <c r="D71" s="53" t="s">
        <v>46</v>
      </c>
      <c r="E71" s="53" t="s">
        <v>55</v>
      </c>
      <c r="F71" s="73">
        <v>46388</v>
      </c>
      <c r="G71" s="73">
        <v>48213</v>
      </c>
      <c r="H71" s="73">
        <v>46508</v>
      </c>
      <c r="I71" s="74">
        <v>2909536.5679436382</v>
      </c>
      <c r="J71" s="74">
        <v>2909536.5679436382</v>
      </c>
      <c r="K71" s="76">
        <f>YEAR(SalesForecast[[#This Row],[ForecastDate]])</f>
        <v>2027</v>
      </c>
    </row>
    <row r="72" spans="2:11" x14ac:dyDescent="0.3">
      <c r="B72" s="53" t="s">
        <v>43</v>
      </c>
      <c r="C72" s="53" t="s">
        <v>80</v>
      </c>
      <c r="D72" s="53" t="s">
        <v>46</v>
      </c>
      <c r="E72" s="53" t="s">
        <v>55</v>
      </c>
      <c r="F72" s="73">
        <v>46388</v>
      </c>
      <c r="G72" s="73">
        <v>48213</v>
      </c>
      <c r="H72" s="73">
        <v>46539</v>
      </c>
      <c r="I72" s="74">
        <v>3470097.7242730274</v>
      </c>
      <c r="J72" s="74">
        <v>3470097.7242730274</v>
      </c>
      <c r="K72" s="76">
        <f>YEAR(SalesForecast[[#This Row],[ForecastDate]])</f>
        <v>2027</v>
      </c>
    </row>
    <row r="73" spans="2:11" x14ac:dyDescent="0.3">
      <c r="B73" s="53" t="s">
        <v>43</v>
      </c>
      <c r="C73" s="53" t="s">
        <v>80</v>
      </c>
      <c r="D73" s="53" t="s">
        <v>46</v>
      </c>
      <c r="E73" s="53" t="s">
        <v>55</v>
      </c>
      <c r="F73" s="73">
        <v>46388</v>
      </c>
      <c r="G73" s="73">
        <v>48213</v>
      </c>
      <c r="H73" s="73">
        <v>46569</v>
      </c>
      <c r="I73" s="74">
        <v>3717950.0558776497</v>
      </c>
      <c r="J73" s="74">
        <v>3717950.0558776497</v>
      </c>
      <c r="K73" s="76">
        <f>YEAR(SalesForecast[[#This Row],[ForecastDate]])</f>
        <v>2027</v>
      </c>
    </row>
    <row r="74" spans="2:11" x14ac:dyDescent="0.3">
      <c r="B74" s="53" t="s">
        <v>43</v>
      </c>
      <c r="C74" s="53" t="s">
        <v>80</v>
      </c>
      <c r="D74" s="53" t="s">
        <v>46</v>
      </c>
      <c r="E74" s="53" t="s">
        <v>55</v>
      </c>
      <c r="F74" s="73">
        <v>46388</v>
      </c>
      <c r="G74" s="73">
        <v>48213</v>
      </c>
      <c r="H74" s="73">
        <v>46600</v>
      </c>
      <c r="I74" s="74">
        <v>3443713.9291566745</v>
      </c>
      <c r="J74" s="74">
        <v>3443713.9291566745</v>
      </c>
      <c r="K74" s="76">
        <f>YEAR(SalesForecast[[#This Row],[ForecastDate]])</f>
        <v>2027</v>
      </c>
    </row>
    <row r="75" spans="2:11" x14ac:dyDescent="0.3">
      <c r="B75" s="53" t="s">
        <v>43</v>
      </c>
      <c r="C75" s="53" t="s">
        <v>80</v>
      </c>
      <c r="D75" s="53" t="s">
        <v>46</v>
      </c>
      <c r="E75" s="53" t="s">
        <v>55</v>
      </c>
      <c r="F75" s="73">
        <v>46388</v>
      </c>
      <c r="G75" s="73">
        <v>48213</v>
      </c>
      <c r="H75" s="73">
        <v>46631</v>
      </c>
      <c r="I75" s="74">
        <v>2965123.8373335749</v>
      </c>
      <c r="J75" s="74">
        <v>2965123.8373335749</v>
      </c>
      <c r="K75" s="76">
        <f>YEAR(SalesForecast[[#This Row],[ForecastDate]])</f>
        <v>2027</v>
      </c>
    </row>
    <row r="76" spans="2:11" x14ac:dyDescent="0.3">
      <c r="B76" s="53" t="s">
        <v>43</v>
      </c>
      <c r="C76" s="53" t="s">
        <v>80</v>
      </c>
      <c r="D76" s="53" t="s">
        <v>46</v>
      </c>
      <c r="E76" s="53" t="s">
        <v>55</v>
      </c>
      <c r="F76" s="73">
        <v>46388</v>
      </c>
      <c r="G76" s="73">
        <v>48213</v>
      </c>
      <c r="H76" s="73">
        <v>46661</v>
      </c>
      <c r="I76" s="74">
        <v>2903011.4994115056</v>
      </c>
      <c r="J76" s="74">
        <v>2903011.4994115056</v>
      </c>
      <c r="K76" s="76">
        <f>YEAR(SalesForecast[[#This Row],[ForecastDate]])</f>
        <v>2027</v>
      </c>
    </row>
    <row r="77" spans="2:11" x14ac:dyDescent="0.3">
      <c r="B77" s="53" t="s">
        <v>43</v>
      </c>
      <c r="C77" s="53" t="s">
        <v>80</v>
      </c>
      <c r="D77" s="53" t="s">
        <v>46</v>
      </c>
      <c r="E77" s="53" t="s">
        <v>55</v>
      </c>
      <c r="F77" s="73">
        <v>46388</v>
      </c>
      <c r="G77" s="73">
        <v>48213</v>
      </c>
      <c r="H77" s="73">
        <v>46692</v>
      </c>
      <c r="I77" s="74">
        <v>2680560.697617372</v>
      </c>
      <c r="J77" s="74">
        <v>2680560.697617372</v>
      </c>
      <c r="K77" s="76">
        <f>YEAR(SalesForecast[[#This Row],[ForecastDate]])</f>
        <v>2027</v>
      </c>
    </row>
    <row r="78" spans="2:11" x14ac:dyDescent="0.3">
      <c r="B78" s="53" t="s">
        <v>43</v>
      </c>
      <c r="C78" s="53" t="s">
        <v>80</v>
      </c>
      <c r="D78" s="53" t="s">
        <v>46</v>
      </c>
      <c r="E78" s="53" t="s">
        <v>55</v>
      </c>
      <c r="F78" s="73">
        <v>46388</v>
      </c>
      <c r="G78" s="73">
        <v>48213</v>
      </c>
      <c r="H78" s="73">
        <v>46722</v>
      </c>
      <c r="I78" s="74">
        <v>2809851.8992664036</v>
      </c>
      <c r="J78" s="74">
        <v>2809851.8992664036</v>
      </c>
      <c r="K78" s="76">
        <f>YEAR(SalesForecast[[#This Row],[ForecastDate]])</f>
        <v>2027</v>
      </c>
    </row>
    <row r="79" spans="2:11" x14ac:dyDescent="0.3">
      <c r="B79" s="53" t="s">
        <v>43</v>
      </c>
      <c r="C79" s="53" t="s">
        <v>80</v>
      </c>
      <c r="D79" s="53" t="s">
        <v>46</v>
      </c>
      <c r="E79" s="53" t="s">
        <v>55</v>
      </c>
      <c r="F79" s="73">
        <v>46388</v>
      </c>
      <c r="G79" s="73">
        <v>48213</v>
      </c>
      <c r="H79" s="73">
        <v>46753</v>
      </c>
      <c r="I79" s="74">
        <v>0</v>
      </c>
      <c r="J79" s="74">
        <v>2857794.76260293</v>
      </c>
      <c r="K79" s="76">
        <f>YEAR(SalesForecast[[#This Row],[ForecastDate]])</f>
        <v>2028</v>
      </c>
    </row>
    <row r="80" spans="2:11" x14ac:dyDescent="0.3">
      <c r="B80" s="53" t="s">
        <v>43</v>
      </c>
      <c r="C80" s="53" t="s">
        <v>80</v>
      </c>
      <c r="D80" s="53" t="s">
        <v>46</v>
      </c>
      <c r="E80" s="53" t="s">
        <v>55</v>
      </c>
      <c r="F80" s="73">
        <v>46388</v>
      </c>
      <c r="G80" s="73">
        <v>48213</v>
      </c>
      <c r="H80" s="73">
        <v>46784</v>
      </c>
      <c r="I80" s="74">
        <v>0</v>
      </c>
      <c r="J80" s="74">
        <v>2681669.2389133796</v>
      </c>
      <c r="K80" s="76">
        <f>YEAR(SalesForecast[[#This Row],[ForecastDate]])</f>
        <v>2028</v>
      </c>
    </row>
    <row r="81" spans="2:11" x14ac:dyDescent="0.3">
      <c r="B81" s="53" t="s">
        <v>43</v>
      </c>
      <c r="C81" s="53" t="s">
        <v>80</v>
      </c>
      <c r="D81" s="53" t="s">
        <v>46</v>
      </c>
      <c r="E81" s="53" t="s">
        <v>55</v>
      </c>
      <c r="F81" s="73">
        <v>46388</v>
      </c>
      <c r="G81" s="73">
        <v>48213</v>
      </c>
      <c r="H81" s="73">
        <v>46813</v>
      </c>
      <c r="I81" s="74">
        <v>0</v>
      </c>
      <c r="J81" s="74">
        <v>2729629.9665081743</v>
      </c>
      <c r="K81" s="76">
        <f>YEAR(SalesForecast[[#This Row],[ForecastDate]])</f>
        <v>2028</v>
      </c>
    </row>
    <row r="82" spans="2:11" x14ac:dyDescent="0.3">
      <c r="B82" s="53" t="s">
        <v>43</v>
      </c>
      <c r="C82" s="53" t="s">
        <v>80</v>
      </c>
      <c r="D82" s="53" t="s">
        <v>46</v>
      </c>
      <c r="E82" s="53" t="s">
        <v>55</v>
      </c>
      <c r="F82" s="73">
        <v>46388</v>
      </c>
      <c r="G82" s="73">
        <v>48213</v>
      </c>
      <c r="H82" s="73">
        <v>46844</v>
      </c>
      <c r="I82" s="74">
        <v>0</v>
      </c>
      <c r="J82" s="74">
        <v>2847715.8276938619</v>
      </c>
      <c r="K82" s="76">
        <f>YEAR(SalesForecast[[#This Row],[ForecastDate]])</f>
        <v>2028</v>
      </c>
    </row>
    <row r="83" spans="2:11" x14ac:dyDescent="0.3">
      <c r="B83" s="53" t="s">
        <v>43</v>
      </c>
      <c r="C83" s="53" t="s">
        <v>80</v>
      </c>
      <c r="D83" s="53" t="s">
        <v>46</v>
      </c>
      <c r="E83" s="53" t="s">
        <v>55</v>
      </c>
      <c r="F83" s="73">
        <v>46388</v>
      </c>
      <c r="G83" s="73">
        <v>48213</v>
      </c>
      <c r="H83" s="73">
        <v>46874</v>
      </c>
      <c r="I83" s="74">
        <v>0</v>
      </c>
      <c r="J83" s="74">
        <v>3051058.2058584327</v>
      </c>
      <c r="K83" s="76">
        <f>YEAR(SalesForecast[[#This Row],[ForecastDate]])</f>
        <v>2028</v>
      </c>
    </row>
    <row r="84" spans="2:11" x14ac:dyDescent="0.3">
      <c r="B84" s="53" t="s">
        <v>43</v>
      </c>
      <c r="C84" s="53" t="s">
        <v>80</v>
      </c>
      <c r="D84" s="53" t="s">
        <v>46</v>
      </c>
      <c r="E84" s="53" t="s">
        <v>55</v>
      </c>
      <c r="F84" s="73">
        <v>46388</v>
      </c>
      <c r="G84" s="73">
        <v>48213</v>
      </c>
      <c r="H84" s="73">
        <v>46905</v>
      </c>
      <c r="I84" s="74">
        <v>0</v>
      </c>
      <c r="J84" s="74">
        <v>3638500.0010340647</v>
      </c>
      <c r="K84" s="76">
        <f>YEAR(SalesForecast[[#This Row],[ForecastDate]])</f>
        <v>2028</v>
      </c>
    </row>
    <row r="85" spans="2:11" x14ac:dyDescent="0.3">
      <c r="B85" s="53" t="s">
        <v>43</v>
      </c>
      <c r="C85" s="53" t="s">
        <v>80</v>
      </c>
      <c r="D85" s="53" t="s">
        <v>46</v>
      </c>
      <c r="E85" s="53" t="s">
        <v>55</v>
      </c>
      <c r="F85" s="73">
        <v>46388</v>
      </c>
      <c r="G85" s="73">
        <v>48213</v>
      </c>
      <c r="H85" s="73">
        <v>46935</v>
      </c>
      <c r="I85" s="74">
        <v>0</v>
      </c>
      <c r="J85" s="74">
        <v>3908888.0169550884</v>
      </c>
      <c r="K85" s="76">
        <f>YEAR(SalesForecast[[#This Row],[ForecastDate]])</f>
        <v>2028</v>
      </c>
    </row>
    <row r="86" spans="2:11" x14ac:dyDescent="0.3">
      <c r="B86" s="53" t="s">
        <v>43</v>
      </c>
      <c r="C86" s="53" t="s">
        <v>80</v>
      </c>
      <c r="D86" s="53" t="s">
        <v>46</v>
      </c>
      <c r="E86" s="53" t="s">
        <v>55</v>
      </c>
      <c r="F86" s="73">
        <v>46388</v>
      </c>
      <c r="G86" s="73">
        <v>48213</v>
      </c>
      <c r="H86" s="73">
        <v>46966</v>
      </c>
      <c r="I86" s="74">
        <v>0</v>
      </c>
      <c r="J86" s="74">
        <v>3615701.5363421892</v>
      </c>
      <c r="K86" s="76">
        <f>YEAR(SalesForecast[[#This Row],[ForecastDate]])</f>
        <v>2028</v>
      </c>
    </row>
    <row r="87" spans="2:11" x14ac:dyDescent="0.3">
      <c r="B87" s="53" t="s">
        <v>43</v>
      </c>
      <c r="C87" s="53" t="s">
        <v>80</v>
      </c>
      <c r="D87" s="53" t="s">
        <v>46</v>
      </c>
      <c r="E87" s="53" t="s">
        <v>55</v>
      </c>
      <c r="F87" s="73">
        <v>46388</v>
      </c>
      <c r="G87" s="73">
        <v>48213</v>
      </c>
      <c r="H87" s="73">
        <v>46997</v>
      </c>
      <c r="I87" s="74">
        <v>0</v>
      </c>
      <c r="J87" s="74">
        <v>3106868.1868910296</v>
      </c>
      <c r="K87" s="76">
        <f>YEAR(SalesForecast[[#This Row],[ForecastDate]])</f>
        <v>2028</v>
      </c>
    </row>
    <row r="88" spans="2:11" x14ac:dyDescent="0.3">
      <c r="B88" s="53" t="s">
        <v>43</v>
      </c>
      <c r="C88" s="53" t="s">
        <v>80</v>
      </c>
      <c r="D88" s="53" t="s">
        <v>46</v>
      </c>
      <c r="E88" s="53" t="s">
        <v>55</v>
      </c>
      <c r="F88" s="73">
        <v>46388</v>
      </c>
      <c r="G88" s="73">
        <v>48213</v>
      </c>
      <c r="H88" s="73">
        <v>47027</v>
      </c>
      <c r="I88" s="74">
        <v>0</v>
      </c>
      <c r="J88" s="74">
        <v>3042219.580629345</v>
      </c>
      <c r="K88" s="76">
        <f>YEAR(SalesForecast[[#This Row],[ForecastDate]])</f>
        <v>2028</v>
      </c>
    </row>
    <row r="89" spans="2:11" x14ac:dyDescent="0.3">
      <c r="B89" s="53" t="s">
        <v>43</v>
      </c>
      <c r="C89" s="53" t="s">
        <v>80</v>
      </c>
      <c r="D89" s="53" t="s">
        <v>46</v>
      </c>
      <c r="E89" s="53" t="s">
        <v>55</v>
      </c>
      <c r="F89" s="73">
        <v>46388</v>
      </c>
      <c r="G89" s="73">
        <v>48213</v>
      </c>
      <c r="H89" s="73">
        <v>47058</v>
      </c>
      <c r="I89" s="74">
        <v>0</v>
      </c>
      <c r="J89" s="74">
        <v>2805533.863322401</v>
      </c>
      <c r="K89" s="76">
        <f>YEAR(SalesForecast[[#This Row],[ForecastDate]])</f>
        <v>2028</v>
      </c>
    </row>
    <row r="90" spans="2:11" x14ac:dyDescent="0.3">
      <c r="B90" s="53" t="s">
        <v>43</v>
      </c>
      <c r="C90" s="53" t="s">
        <v>80</v>
      </c>
      <c r="D90" s="53" t="s">
        <v>46</v>
      </c>
      <c r="E90" s="53" t="s">
        <v>55</v>
      </c>
      <c r="F90" s="73">
        <v>46388</v>
      </c>
      <c r="G90" s="73">
        <v>48213</v>
      </c>
      <c r="H90" s="73">
        <v>47088</v>
      </c>
      <c r="I90" s="74">
        <v>0</v>
      </c>
      <c r="J90" s="74">
        <v>2942798.7746531828</v>
      </c>
      <c r="K90" s="76">
        <f>YEAR(SalesForecast[[#This Row],[ForecastDate]])</f>
        <v>2028</v>
      </c>
    </row>
    <row r="91" spans="2:11" x14ac:dyDescent="0.3">
      <c r="B91" s="53" t="s">
        <v>43</v>
      </c>
      <c r="C91" s="53" t="s">
        <v>80</v>
      </c>
      <c r="D91" s="53" t="s">
        <v>46</v>
      </c>
      <c r="E91" s="53" t="s">
        <v>55</v>
      </c>
      <c r="F91" s="73">
        <v>46388</v>
      </c>
      <c r="G91" s="73">
        <v>48213</v>
      </c>
      <c r="H91" s="73">
        <v>47119</v>
      </c>
      <c r="I91" s="74">
        <v>0</v>
      </c>
      <c r="J91" s="74">
        <v>2979509.4292675261</v>
      </c>
      <c r="K91" s="76">
        <f>YEAR(SalesForecast[[#This Row],[ForecastDate]])</f>
        <v>2029</v>
      </c>
    </row>
    <row r="92" spans="2:11" x14ac:dyDescent="0.3">
      <c r="B92" s="53" t="s">
        <v>43</v>
      </c>
      <c r="C92" s="53" t="s">
        <v>80</v>
      </c>
      <c r="D92" s="53" t="s">
        <v>46</v>
      </c>
      <c r="E92" s="53" t="s">
        <v>55</v>
      </c>
      <c r="F92" s="73">
        <v>46388</v>
      </c>
      <c r="G92" s="73">
        <v>48213</v>
      </c>
      <c r="H92" s="73">
        <v>47150</v>
      </c>
      <c r="I92" s="74">
        <v>0</v>
      </c>
      <c r="J92" s="74">
        <v>2795179.0307800816</v>
      </c>
      <c r="K92" s="76">
        <f>YEAR(SalesForecast[[#This Row],[ForecastDate]])</f>
        <v>2029</v>
      </c>
    </row>
    <row r="93" spans="2:11" x14ac:dyDescent="0.3">
      <c r="B93" s="53" t="s">
        <v>43</v>
      </c>
      <c r="C93" s="53" t="s">
        <v>80</v>
      </c>
      <c r="D93" s="53" t="s">
        <v>46</v>
      </c>
      <c r="E93" s="53" t="s">
        <v>55</v>
      </c>
      <c r="F93" s="73">
        <v>46388</v>
      </c>
      <c r="G93" s="73">
        <v>48213</v>
      </c>
      <c r="H93" s="73">
        <v>47178</v>
      </c>
      <c r="I93" s="74">
        <v>0</v>
      </c>
      <c r="J93" s="74">
        <v>2730821.3532046312</v>
      </c>
      <c r="K93" s="76">
        <f>YEAR(SalesForecast[[#This Row],[ForecastDate]])</f>
        <v>2029</v>
      </c>
    </row>
    <row r="94" spans="2:11" x14ac:dyDescent="0.3">
      <c r="B94" s="53" t="s">
        <v>43</v>
      </c>
      <c r="C94" s="53" t="s">
        <v>80</v>
      </c>
      <c r="D94" s="53" t="s">
        <v>46</v>
      </c>
      <c r="E94" s="53" t="s">
        <v>55</v>
      </c>
      <c r="F94" s="73">
        <v>46388</v>
      </c>
      <c r="G94" s="73">
        <v>48213</v>
      </c>
      <c r="H94" s="73">
        <v>47209</v>
      </c>
      <c r="I94" s="74">
        <v>0</v>
      </c>
      <c r="J94" s="74">
        <v>3080413.8174385526</v>
      </c>
      <c r="K94" s="76">
        <f>YEAR(SalesForecast[[#This Row],[ForecastDate]])</f>
        <v>2029</v>
      </c>
    </row>
    <row r="95" spans="2:11" x14ac:dyDescent="0.3">
      <c r="B95" s="53" t="s">
        <v>43</v>
      </c>
      <c r="C95" s="53" t="s">
        <v>80</v>
      </c>
      <c r="D95" s="53" t="s">
        <v>46</v>
      </c>
      <c r="E95" s="53" t="s">
        <v>55</v>
      </c>
      <c r="F95" s="73">
        <v>46388</v>
      </c>
      <c r="G95" s="73">
        <v>48213</v>
      </c>
      <c r="H95" s="73">
        <v>47239</v>
      </c>
      <c r="I95" s="74">
        <v>0</v>
      </c>
      <c r="J95" s="74">
        <v>3183841.9730531932</v>
      </c>
      <c r="K95" s="76">
        <f>YEAR(SalesForecast[[#This Row],[ForecastDate]])</f>
        <v>2029</v>
      </c>
    </row>
    <row r="96" spans="2:11" x14ac:dyDescent="0.3">
      <c r="B96" s="53" t="s">
        <v>43</v>
      </c>
      <c r="C96" s="53" t="s">
        <v>80</v>
      </c>
      <c r="D96" s="53" t="s">
        <v>46</v>
      </c>
      <c r="E96" s="53" t="s">
        <v>55</v>
      </c>
      <c r="F96" s="73">
        <v>46388</v>
      </c>
      <c r="G96" s="73">
        <v>48213</v>
      </c>
      <c r="H96" s="73">
        <v>47270</v>
      </c>
      <c r="I96" s="74">
        <v>0</v>
      </c>
      <c r="J96" s="74">
        <v>3792911.1023871726</v>
      </c>
      <c r="K96" s="76">
        <f>YEAR(SalesForecast[[#This Row],[ForecastDate]])</f>
        <v>2029</v>
      </c>
    </row>
    <row r="97" spans="2:11" x14ac:dyDescent="0.3">
      <c r="B97" s="53" t="s">
        <v>43</v>
      </c>
      <c r="C97" s="53" t="s">
        <v>80</v>
      </c>
      <c r="D97" s="53" t="s">
        <v>46</v>
      </c>
      <c r="E97" s="53" t="s">
        <v>55</v>
      </c>
      <c r="F97" s="73">
        <v>46388</v>
      </c>
      <c r="G97" s="73">
        <v>48213</v>
      </c>
      <c r="H97" s="73">
        <v>47300</v>
      </c>
      <c r="I97" s="74">
        <v>0</v>
      </c>
      <c r="J97" s="74">
        <v>4087283.4359651669</v>
      </c>
      <c r="K97" s="76">
        <f>YEAR(SalesForecast[[#This Row],[ForecastDate]])</f>
        <v>2029</v>
      </c>
    </row>
    <row r="98" spans="2:11" x14ac:dyDescent="0.3">
      <c r="B98" s="53" t="s">
        <v>43</v>
      </c>
      <c r="C98" s="53" t="s">
        <v>80</v>
      </c>
      <c r="D98" s="53" t="s">
        <v>46</v>
      </c>
      <c r="E98" s="53" t="s">
        <v>55</v>
      </c>
      <c r="F98" s="73">
        <v>46388</v>
      </c>
      <c r="G98" s="73">
        <v>48213</v>
      </c>
      <c r="H98" s="73">
        <v>47331</v>
      </c>
      <c r="I98" s="74">
        <v>0</v>
      </c>
      <c r="J98" s="74">
        <v>3775227.786642984</v>
      </c>
      <c r="K98" s="76">
        <f>YEAR(SalesForecast[[#This Row],[ForecastDate]])</f>
        <v>2029</v>
      </c>
    </row>
    <row r="99" spans="2:11" x14ac:dyDescent="0.3">
      <c r="B99" s="53" t="s">
        <v>43</v>
      </c>
      <c r="C99" s="53" t="s">
        <v>80</v>
      </c>
      <c r="D99" s="53" t="s">
        <v>46</v>
      </c>
      <c r="E99" s="53" t="s">
        <v>55</v>
      </c>
      <c r="F99" s="73">
        <v>46388</v>
      </c>
      <c r="G99" s="73">
        <v>48213</v>
      </c>
      <c r="H99" s="73">
        <v>47362</v>
      </c>
      <c r="I99" s="74">
        <v>0</v>
      </c>
      <c r="J99" s="74">
        <v>3236852.1292341989</v>
      </c>
      <c r="K99" s="76">
        <f>YEAR(SalesForecast[[#This Row],[ForecastDate]])</f>
        <v>2029</v>
      </c>
    </row>
    <row r="100" spans="2:11" x14ac:dyDescent="0.3">
      <c r="B100" s="53" t="s">
        <v>43</v>
      </c>
      <c r="C100" s="53" t="s">
        <v>80</v>
      </c>
      <c r="D100" s="53" t="s">
        <v>46</v>
      </c>
      <c r="E100" s="53" t="s">
        <v>55</v>
      </c>
      <c r="F100" s="73">
        <v>46388</v>
      </c>
      <c r="G100" s="73">
        <v>48213</v>
      </c>
      <c r="H100" s="73">
        <v>47392</v>
      </c>
      <c r="I100" s="74">
        <v>0</v>
      </c>
      <c r="J100" s="74">
        <v>3170199.1991036264</v>
      </c>
      <c r="K100" s="76">
        <f>YEAR(SalesForecast[[#This Row],[ForecastDate]])</f>
        <v>2029</v>
      </c>
    </row>
    <row r="101" spans="2:11" x14ac:dyDescent="0.3">
      <c r="B101" s="53" t="s">
        <v>43</v>
      </c>
      <c r="C101" s="53" t="s">
        <v>80</v>
      </c>
      <c r="D101" s="53" t="s">
        <v>46</v>
      </c>
      <c r="E101" s="53" t="s">
        <v>55</v>
      </c>
      <c r="F101" s="73">
        <v>46388</v>
      </c>
      <c r="G101" s="73">
        <v>48213</v>
      </c>
      <c r="H101" s="73">
        <v>47423</v>
      </c>
      <c r="I101" s="74">
        <v>0</v>
      </c>
      <c r="J101" s="74">
        <v>2919751.710073831</v>
      </c>
      <c r="K101" s="76">
        <f>YEAR(SalesForecast[[#This Row],[ForecastDate]])</f>
        <v>2029</v>
      </c>
    </row>
    <row r="102" spans="2:11" x14ac:dyDescent="0.3">
      <c r="B102" s="53" t="s">
        <v>43</v>
      </c>
      <c r="C102" s="53" t="s">
        <v>80</v>
      </c>
      <c r="D102" s="53" t="s">
        <v>46</v>
      </c>
      <c r="E102" s="53" t="s">
        <v>55</v>
      </c>
      <c r="F102" s="73">
        <v>46388</v>
      </c>
      <c r="G102" s="73">
        <v>48213</v>
      </c>
      <c r="H102" s="73">
        <v>47453</v>
      </c>
      <c r="I102" s="74">
        <v>0</v>
      </c>
      <c r="J102" s="74">
        <v>3064996.7172983694</v>
      </c>
      <c r="K102" s="76">
        <f>YEAR(SalesForecast[[#This Row],[ForecastDate]])</f>
        <v>2029</v>
      </c>
    </row>
    <row r="103" spans="2:11" x14ac:dyDescent="0.3">
      <c r="B103" s="53" t="s">
        <v>43</v>
      </c>
      <c r="C103" s="53" t="s">
        <v>80</v>
      </c>
      <c r="D103" s="53" t="s">
        <v>46</v>
      </c>
      <c r="E103" s="53" t="s">
        <v>55</v>
      </c>
      <c r="F103" s="73">
        <v>46388</v>
      </c>
      <c r="G103" s="73">
        <v>48213</v>
      </c>
      <c r="H103" s="73">
        <v>47484</v>
      </c>
      <c r="I103" s="74">
        <v>0</v>
      </c>
      <c r="J103" s="74">
        <v>3084774.9688874632</v>
      </c>
      <c r="K103" s="76">
        <f>YEAR(SalesForecast[[#This Row],[ForecastDate]])</f>
        <v>2030</v>
      </c>
    </row>
    <row r="104" spans="2:11" x14ac:dyDescent="0.3">
      <c r="B104" s="53" t="s">
        <v>43</v>
      </c>
      <c r="C104" s="53" t="s">
        <v>80</v>
      </c>
      <c r="D104" s="53" t="s">
        <v>46</v>
      </c>
      <c r="E104" s="53" t="s">
        <v>55</v>
      </c>
      <c r="F104" s="73">
        <v>46388</v>
      </c>
      <c r="G104" s="73">
        <v>48213</v>
      </c>
      <c r="H104" s="73">
        <v>47515</v>
      </c>
      <c r="I104" s="74">
        <v>0</v>
      </c>
      <c r="J104" s="74">
        <v>2893619.6188051198</v>
      </c>
      <c r="K104" s="76">
        <f>YEAR(SalesForecast[[#This Row],[ForecastDate]])</f>
        <v>2030</v>
      </c>
    </row>
    <row r="105" spans="2:11" x14ac:dyDescent="0.3">
      <c r="B105" s="53" t="s">
        <v>43</v>
      </c>
      <c r="C105" s="53" t="s">
        <v>80</v>
      </c>
      <c r="D105" s="53" t="s">
        <v>46</v>
      </c>
      <c r="E105" s="53" t="s">
        <v>55</v>
      </c>
      <c r="F105" s="73">
        <v>46388</v>
      </c>
      <c r="G105" s="73">
        <v>48213</v>
      </c>
      <c r="H105" s="73">
        <v>47543</v>
      </c>
      <c r="I105" s="74">
        <v>0</v>
      </c>
      <c r="J105" s="74">
        <v>2827261.2645755876</v>
      </c>
      <c r="K105" s="76">
        <f>YEAR(SalesForecast[[#This Row],[ForecastDate]])</f>
        <v>2030</v>
      </c>
    </row>
    <row r="106" spans="2:11" x14ac:dyDescent="0.3">
      <c r="B106" s="53" t="s">
        <v>43</v>
      </c>
      <c r="C106" s="53" t="s">
        <v>80</v>
      </c>
      <c r="D106" s="53" t="s">
        <v>46</v>
      </c>
      <c r="E106" s="53" t="s">
        <v>55</v>
      </c>
      <c r="F106" s="73">
        <v>46388</v>
      </c>
      <c r="G106" s="73">
        <v>48213</v>
      </c>
      <c r="H106" s="73">
        <v>47574</v>
      </c>
      <c r="I106" s="74">
        <v>0</v>
      </c>
      <c r="J106" s="74">
        <v>3190344.5009505516</v>
      </c>
      <c r="K106" s="76">
        <f>YEAR(SalesForecast[[#This Row],[ForecastDate]])</f>
        <v>2030</v>
      </c>
    </row>
    <row r="107" spans="2:11" x14ac:dyDescent="0.3">
      <c r="B107" s="53" t="s">
        <v>43</v>
      </c>
      <c r="C107" s="53" t="s">
        <v>80</v>
      </c>
      <c r="D107" s="53" t="s">
        <v>46</v>
      </c>
      <c r="E107" s="53" t="s">
        <v>55</v>
      </c>
      <c r="F107" s="73">
        <v>46388</v>
      </c>
      <c r="G107" s="73">
        <v>48213</v>
      </c>
      <c r="H107" s="73">
        <v>47604</v>
      </c>
      <c r="I107" s="74">
        <v>0</v>
      </c>
      <c r="J107" s="74">
        <v>3298464.8010334969</v>
      </c>
      <c r="K107" s="76">
        <f>YEAR(SalesForecast[[#This Row],[ForecastDate]])</f>
        <v>2030</v>
      </c>
    </row>
    <row r="108" spans="2:11" x14ac:dyDescent="0.3">
      <c r="B108" s="53" t="s">
        <v>43</v>
      </c>
      <c r="C108" s="53" t="s">
        <v>80</v>
      </c>
      <c r="D108" s="53" t="s">
        <v>46</v>
      </c>
      <c r="E108" s="53" t="s">
        <v>55</v>
      </c>
      <c r="F108" s="73">
        <v>46388</v>
      </c>
      <c r="G108" s="73">
        <v>48213</v>
      </c>
      <c r="H108" s="73">
        <v>47635</v>
      </c>
      <c r="I108" s="74">
        <v>0</v>
      </c>
      <c r="J108" s="74">
        <v>3929307.4409883604</v>
      </c>
      <c r="K108" s="76">
        <f>YEAR(SalesForecast[[#This Row],[ForecastDate]])</f>
        <v>2030</v>
      </c>
    </row>
    <row r="109" spans="2:11" x14ac:dyDescent="0.3">
      <c r="B109" s="53" t="s">
        <v>43</v>
      </c>
      <c r="C109" s="53" t="s">
        <v>80</v>
      </c>
      <c r="D109" s="53" t="s">
        <v>46</v>
      </c>
      <c r="E109" s="53" t="s">
        <v>55</v>
      </c>
      <c r="F109" s="73">
        <v>46388</v>
      </c>
      <c r="G109" s="73">
        <v>48213</v>
      </c>
      <c r="H109" s="73">
        <v>47665</v>
      </c>
      <c r="I109" s="74">
        <v>0</v>
      </c>
      <c r="J109" s="74">
        <v>4242011.6387024242</v>
      </c>
      <c r="K109" s="76">
        <f>YEAR(SalesForecast[[#This Row],[ForecastDate]])</f>
        <v>2030</v>
      </c>
    </row>
    <row r="110" spans="2:11" x14ac:dyDescent="0.3">
      <c r="B110" s="53" t="s">
        <v>43</v>
      </c>
      <c r="C110" s="53" t="s">
        <v>80</v>
      </c>
      <c r="D110" s="53" t="s">
        <v>46</v>
      </c>
      <c r="E110" s="53" t="s">
        <v>55</v>
      </c>
      <c r="F110" s="73">
        <v>46388</v>
      </c>
      <c r="G110" s="73">
        <v>48213</v>
      </c>
      <c r="H110" s="73">
        <v>47696</v>
      </c>
      <c r="I110" s="74">
        <v>0</v>
      </c>
      <c r="J110" s="74">
        <v>3914755.4754511947</v>
      </c>
      <c r="K110" s="76">
        <f>YEAR(SalesForecast[[#This Row],[ForecastDate]])</f>
        <v>2030</v>
      </c>
    </row>
    <row r="111" spans="2:11" x14ac:dyDescent="0.3">
      <c r="B111" s="53" t="s">
        <v>43</v>
      </c>
      <c r="C111" s="53" t="s">
        <v>80</v>
      </c>
      <c r="D111" s="53" t="s">
        <v>46</v>
      </c>
      <c r="E111" s="53" t="s">
        <v>55</v>
      </c>
      <c r="F111" s="73">
        <v>46388</v>
      </c>
      <c r="G111" s="73">
        <v>48213</v>
      </c>
      <c r="H111" s="73">
        <v>47727</v>
      </c>
      <c r="I111" s="74">
        <v>0</v>
      </c>
      <c r="J111" s="74">
        <v>3352099.5034295302</v>
      </c>
      <c r="K111" s="76">
        <f>YEAR(SalesForecast[[#This Row],[ForecastDate]])</f>
        <v>2030</v>
      </c>
    </row>
    <row r="112" spans="2:11" x14ac:dyDescent="0.3">
      <c r="B112" s="53" t="s">
        <v>43</v>
      </c>
      <c r="C112" s="53" t="s">
        <v>80</v>
      </c>
      <c r="D112" s="53" t="s">
        <v>46</v>
      </c>
      <c r="E112" s="53" t="s">
        <v>55</v>
      </c>
      <c r="F112" s="73">
        <v>46388</v>
      </c>
      <c r="G112" s="73">
        <v>48213</v>
      </c>
      <c r="H112" s="73">
        <v>47757</v>
      </c>
      <c r="I112" s="74">
        <v>0</v>
      </c>
      <c r="J112" s="74">
        <v>3283510.8290214571</v>
      </c>
      <c r="K112" s="76">
        <f>YEAR(SalesForecast[[#This Row],[ForecastDate]])</f>
        <v>2030</v>
      </c>
    </row>
    <row r="113" spans="2:11" x14ac:dyDescent="0.3">
      <c r="B113" s="53" t="s">
        <v>43</v>
      </c>
      <c r="C113" s="53" t="s">
        <v>80</v>
      </c>
      <c r="D113" s="53" t="s">
        <v>46</v>
      </c>
      <c r="E113" s="53" t="s">
        <v>55</v>
      </c>
      <c r="F113" s="73">
        <v>46388</v>
      </c>
      <c r="G113" s="73">
        <v>48213</v>
      </c>
      <c r="H113" s="73">
        <v>47788</v>
      </c>
      <c r="I113" s="74">
        <v>0</v>
      </c>
      <c r="J113" s="74">
        <v>3021756.4229981862</v>
      </c>
      <c r="K113" s="76">
        <f>YEAR(SalesForecast[[#This Row],[ForecastDate]])</f>
        <v>2030</v>
      </c>
    </row>
    <row r="114" spans="2:11" x14ac:dyDescent="0.3">
      <c r="B114" s="53" t="s">
        <v>43</v>
      </c>
      <c r="C114" s="53" t="s">
        <v>80</v>
      </c>
      <c r="D114" s="53" t="s">
        <v>46</v>
      </c>
      <c r="E114" s="53" t="s">
        <v>55</v>
      </c>
      <c r="F114" s="73">
        <v>46388</v>
      </c>
      <c r="G114" s="73">
        <v>48213</v>
      </c>
      <c r="H114" s="73">
        <v>47818</v>
      </c>
      <c r="I114" s="74">
        <v>0</v>
      </c>
      <c r="J114" s="74">
        <v>3173558.4123630682</v>
      </c>
      <c r="K114" s="76">
        <f>YEAR(SalesForecast[[#This Row],[ForecastDate]])</f>
        <v>2030</v>
      </c>
    </row>
    <row r="115" spans="2:11" x14ac:dyDescent="0.3">
      <c r="B115" s="53" t="s">
        <v>43</v>
      </c>
      <c r="C115" s="53" t="s">
        <v>80</v>
      </c>
      <c r="D115" s="53" t="s">
        <v>46</v>
      </c>
      <c r="E115" s="53" t="s">
        <v>55</v>
      </c>
      <c r="F115" s="73">
        <v>46388</v>
      </c>
      <c r="G115" s="73">
        <v>48213</v>
      </c>
      <c r="H115" s="73">
        <v>47849</v>
      </c>
      <c r="I115" s="74">
        <v>0</v>
      </c>
      <c r="J115" s="74">
        <v>3193926.9185062964</v>
      </c>
      <c r="K115" s="76">
        <f>YEAR(SalesForecast[[#This Row],[ForecastDate]])</f>
        <v>2031</v>
      </c>
    </row>
    <row r="116" spans="2:11" x14ac:dyDescent="0.3">
      <c r="B116" s="53" t="s">
        <v>43</v>
      </c>
      <c r="C116" s="53" t="s">
        <v>80</v>
      </c>
      <c r="D116" s="53" t="s">
        <v>46</v>
      </c>
      <c r="E116" s="53" t="s">
        <v>55</v>
      </c>
      <c r="F116" s="73">
        <v>46388</v>
      </c>
      <c r="G116" s="73">
        <v>48213</v>
      </c>
      <c r="H116" s="73">
        <v>47880</v>
      </c>
      <c r="I116" s="74">
        <v>0</v>
      </c>
      <c r="J116" s="74">
        <v>2995685.6289405474</v>
      </c>
      <c r="K116" s="76">
        <f>YEAR(SalesForecast[[#This Row],[ForecastDate]])</f>
        <v>2031</v>
      </c>
    </row>
    <row r="117" spans="2:11" x14ac:dyDescent="0.3">
      <c r="B117" s="53" t="s">
        <v>43</v>
      </c>
      <c r="C117" s="53" t="s">
        <v>80</v>
      </c>
      <c r="D117" s="53" t="s">
        <v>46</v>
      </c>
      <c r="E117" s="53" t="s">
        <v>55</v>
      </c>
      <c r="F117" s="73">
        <v>46388</v>
      </c>
      <c r="G117" s="73">
        <v>48213</v>
      </c>
      <c r="H117" s="73">
        <v>47908</v>
      </c>
      <c r="I117" s="74">
        <v>0</v>
      </c>
      <c r="J117" s="74">
        <v>2927259.3401545193</v>
      </c>
      <c r="K117" s="76">
        <f>YEAR(SalesForecast[[#This Row],[ForecastDate]])</f>
        <v>2031</v>
      </c>
    </row>
    <row r="118" spans="2:11" x14ac:dyDescent="0.3">
      <c r="B118" s="53" t="s">
        <v>43</v>
      </c>
      <c r="C118" s="53" t="s">
        <v>80</v>
      </c>
      <c r="D118" s="53" t="s">
        <v>46</v>
      </c>
      <c r="E118" s="53" t="s">
        <v>55</v>
      </c>
      <c r="F118" s="73">
        <v>46388</v>
      </c>
      <c r="G118" s="73">
        <v>48213</v>
      </c>
      <c r="H118" s="73">
        <v>47939</v>
      </c>
      <c r="I118" s="74">
        <v>0</v>
      </c>
      <c r="J118" s="74">
        <v>3304367.3427905389</v>
      </c>
      <c r="K118" s="76">
        <f>YEAR(SalesForecast[[#This Row],[ForecastDate]])</f>
        <v>2031</v>
      </c>
    </row>
    <row r="119" spans="2:11" x14ac:dyDescent="0.3">
      <c r="B119" s="53" t="s">
        <v>43</v>
      </c>
      <c r="C119" s="53" t="s">
        <v>80</v>
      </c>
      <c r="D119" s="53" t="s">
        <v>46</v>
      </c>
      <c r="E119" s="53" t="s">
        <v>55</v>
      </c>
      <c r="F119" s="73">
        <v>46388</v>
      </c>
      <c r="G119" s="73">
        <v>48213</v>
      </c>
      <c r="H119" s="73">
        <v>47969</v>
      </c>
      <c r="I119" s="74">
        <v>0</v>
      </c>
      <c r="J119" s="74">
        <v>3417386.1648056144</v>
      </c>
      <c r="K119" s="76">
        <f>YEAR(SalesForecast[[#This Row],[ForecastDate]])</f>
        <v>2031</v>
      </c>
    </row>
    <row r="120" spans="2:11" x14ac:dyDescent="0.3">
      <c r="B120" s="53" t="s">
        <v>43</v>
      </c>
      <c r="C120" s="53" t="s">
        <v>80</v>
      </c>
      <c r="D120" s="53" t="s">
        <v>46</v>
      </c>
      <c r="E120" s="53" t="s">
        <v>55</v>
      </c>
      <c r="F120" s="73">
        <v>46388</v>
      </c>
      <c r="G120" s="73">
        <v>48213</v>
      </c>
      <c r="H120" s="73">
        <v>48000</v>
      </c>
      <c r="I120" s="74">
        <v>0</v>
      </c>
      <c r="J120" s="74">
        <v>4070815.0112090092</v>
      </c>
      <c r="K120" s="76">
        <f>YEAR(SalesForecast[[#This Row],[ForecastDate]])</f>
        <v>2031</v>
      </c>
    </row>
    <row r="121" spans="2:11" x14ac:dyDescent="0.3">
      <c r="B121" s="53" t="s">
        <v>43</v>
      </c>
      <c r="C121" s="53" t="s">
        <v>80</v>
      </c>
      <c r="D121" s="53" t="s">
        <v>46</v>
      </c>
      <c r="E121" s="53" t="s">
        <v>55</v>
      </c>
      <c r="F121" s="73">
        <v>46388</v>
      </c>
      <c r="G121" s="73">
        <v>48213</v>
      </c>
      <c r="H121" s="73">
        <v>48030</v>
      </c>
      <c r="I121" s="74">
        <v>0</v>
      </c>
      <c r="J121" s="74">
        <v>4402767.7359177731</v>
      </c>
      <c r="K121" s="76">
        <f>YEAR(SalesForecast[[#This Row],[ForecastDate]])</f>
        <v>2031</v>
      </c>
    </row>
    <row r="122" spans="2:11" x14ac:dyDescent="0.3">
      <c r="B122" s="53" t="s">
        <v>43</v>
      </c>
      <c r="C122" s="53" t="s">
        <v>80</v>
      </c>
      <c r="D122" s="53" t="s">
        <v>46</v>
      </c>
      <c r="E122" s="53" t="s">
        <v>55</v>
      </c>
      <c r="F122" s="73">
        <v>46388</v>
      </c>
      <c r="G122" s="73">
        <v>48213</v>
      </c>
      <c r="H122" s="73">
        <v>48061</v>
      </c>
      <c r="I122" s="74">
        <v>0</v>
      </c>
      <c r="J122" s="74">
        <v>4059623.6259934255</v>
      </c>
      <c r="K122" s="76">
        <f>YEAR(SalesForecast[[#This Row],[ForecastDate]])</f>
        <v>2031</v>
      </c>
    </row>
    <row r="123" spans="2:11" x14ac:dyDescent="0.3">
      <c r="B123" s="53" t="s">
        <v>43</v>
      </c>
      <c r="C123" s="53" t="s">
        <v>80</v>
      </c>
      <c r="D123" s="53" t="s">
        <v>46</v>
      </c>
      <c r="E123" s="53" t="s">
        <v>55</v>
      </c>
      <c r="F123" s="73">
        <v>46388</v>
      </c>
      <c r="G123" s="73">
        <v>48213</v>
      </c>
      <c r="H123" s="73">
        <v>48092</v>
      </c>
      <c r="I123" s="74">
        <v>0</v>
      </c>
      <c r="J123" s="74">
        <v>3471629.5057740067</v>
      </c>
      <c r="K123" s="76">
        <f>YEAR(SalesForecast[[#This Row],[ForecastDate]])</f>
        <v>2031</v>
      </c>
    </row>
    <row r="124" spans="2:11" x14ac:dyDescent="0.3">
      <c r="B124" s="53" t="s">
        <v>43</v>
      </c>
      <c r="C124" s="53" t="s">
        <v>80</v>
      </c>
      <c r="D124" s="53" t="s">
        <v>46</v>
      </c>
      <c r="E124" s="53" t="s">
        <v>55</v>
      </c>
      <c r="F124" s="73">
        <v>46388</v>
      </c>
      <c r="G124" s="73">
        <v>48213</v>
      </c>
      <c r="H124" s="73">
        <v>48122</v>
      </c>
      <c r="I124" s="74">
        <v>0</v>
      </c>
      <c r="J124" s="74">
        <v>3401042.8681715368</v>
      </c>
      <c r="K124" s="76">
        <f>YEAR(SalesForecast[[#This Row],[ForecastDate]])</f>
        <v>2031</v>
      </c>
    </row>
    <row r="125" spans="2:11" x14ac:dyDescent="0.3">
      <c r="B125" s="53" t="s">
        <v>43</v>
      </c>
      <c r="C125" s="53" t="s">
        <v>80</v>
      </c>
      <c r="D125" s="53" t="s">
        <v>46</v>
      </c>
      <c r="E125" s="53" t="s">
        <v>55</v>
      </c>
      <c r="F125" s="73">
        <v>46388</v>
      </c>
      <c r="G125" s="73">
        <v>48213</v>
      </c>
      <c r="H125" s="73">
        <v>48153</v>
      </c>
      <c r="I125" s="74">
        <v>0</v>
      </c>
      <c r="J125" s="74">
        <v>3127488.003496706</v>
      </c>
      <c r="K125" s="76">
        <f>YEAR(SalesForecast[[#This Row],[ForecastDate]])</f>
        <v>2031</v>
      </c>
    </row>
    <row r="126" spans="2:11" x14ac:dyDescent="0.3">
      <c r="B126" s="53" t="s">
        <v>43</v>
      </c>
      <c r="C126" s="53" t="s">
        <v>80</v>
      </c>
      <c r="D126" s="53" t="s">
        <v>46</v>
      </c>
      <c r="E126" s="53" t="s">
        <v>55</v>
      </c>
      <c r="F126" s="73">
        <v>46388</v>
      </c>
      <c r="G126" s="73">
        <v>48213</v>
      </c>
      <c r="H126" s="73">
        <v>48183</v>
      </c>
      <c r="I126" s="74">
        <v>0</v>
      </c>
      <c r="J126" s="74">
        <v>3286133.759993508</v>
      </c>
      <c r="K126" s="76">
        <f>YEAR(SalesForecast[[#This Row],[ForecastDate]])</f>
        <v>2031</v>
      </c>
    </row>
    <row r="127" spans="2:11" x14ac:dyDescent="0.3">
      <c r="B127" s="53" t="s">
        <v>43</v>
      </c>
      <c r="C127" s="53" t="s">
        <v>80</v>
      </c>
      <c r="D127" s="53" t="s">
        <v>47</v>
      </c>
      <c r="E127" s="53" t="s">
        <v>58</v>
      </c>
      <c r="F127" s="73">
        <v>46388</v>
      </c>
      <c r="G127" s="73">
        <v>48213</v>
      </c>
      <c r="H127" s="73">
        <v>46388</v>
      </c>
      <c r="I127" s="74">
        <v>4919495.7964098798</v>
      </c>
      <c r="J127" s="74">
        <v>4919495.7964098798</v>
      </c>
      <c r="K127" s="76">
        <f>YEAR(SalesForecast[[#This Row],[ForecastDate]])</f>
        <v>2027</v>
      </c>
    </row>
    <row r="128" spans="2:11" x14ac:dyDescent="0.3">
      <c r="B128" s="53" t="s">
        <v>43</v>
      </c>
      <c r="C128" s="53" t="s">
        <v>80</v>
      </c>
      <c r="D128" s="53" t="s">
        <v>47</v>
      </c>
      <c r="E128" s="53" t="s">
        <v>58</v>
      </c>
      <c r="F128" s="73">
        <v>46388</v>
      </c>
      <c r="G128" s="73">
        <v>48213</v>
      </c>
      <c r="H128" s="73">
        <v>46419</v>
      </c>
      <c r="I128" s="74">
        <v>5015437.2734611966</v>
      </c>
      <c r="J128" s="74">
        <v>5015437.2734611966</v>
      </c>
      <c r="K128" s="76">
        <f>YEAR(SalesForecast[[#This Row],[ForecastDate]])</f>
        <v>2027</v>
      </c>
    </row>
    <row r="129" spans="2:11" x14ac:dyDescent="0.3">
      <c r="B129" s="53" t="s">
        <v>43</v>
      </c>
      <c r="C129" s="53" t="s">
        <v>80</v>
      </c>
      <c r="D129" s="53" t="s">
        <v>47</v>
      </c>
      <c r="E129" s="53" t="s">
        <v>58</v>
      </c>
      <c r="F129" s="73">
        <v>46388</v>
      </c>
      <c r="G129" s="73">
        <v>48213</v>
      </c>
      <c r="H129" s="73">
        <v>46447</v>
      </c>
      <c r="I129" s="74">
        <v>5139066.4469483281</v>
      </c>
      <c r="J129" s="74">
        <v>5139066.4469483281</v>
      </c>
      <c r="K129" s="76">
        <f>YEAR(SalesForecast[[#This Row],[ForecastDate]])</f>
        <v>2027</v>
      </c>
    </row>
    <row r="130" spans="2:11" x14ac:dyDescent="0.3">
      <c r="B130" s="53" t="s">
        <v>43</v>
      </c>
      <c r="C130" s="53" t="s">
        <v>80</v>
      </c>
      <c r="D130" s="53" t="s">
        <v>47</v>
      </c>
      <c r="E130" s="53" t="s">
        <v>58</v>
      </c>
      <c r="F130" s="73">
        <v>46388</v>
      </c>
      <c r="G130" s="73">
        <v>48213</v>
      </c>
      <c r="H130" s="73">
        <v>46478</v>
      </c>
      <c r="I130" s="74">
        <v>5846018.9534390131</v>
      </c>
      <c r="J130" s="74">
        <v>5846018.9534390131</v>
      </c>
      <c r="K130" s="76">
        <f>YEAR(SalesForecast[[#This Row],[ForecastDate]])</f>
        <v>2027</v>
      </c>
    </row>
    <row r="131" spans="2:11" x14ac:dyDescent="0.3">
      <c r="B131" s="53" t="s">
        <v>43</v>
      </c>
      <c r="C131" s="53" t="s">
        <v>80</v>
      </c>
      <c r="D131" s="53" t="s">
        <v>47</v>
      </c>
      <c r="E131" s="53" t="s">
        <v>58</v>
      </c>
      <c r="F131" s="73">
        <v>46388</v>
      </c>
      <c r="G131" s="73">
        <v>48213</v>
      </c>
      <c r="H131" s="73">
        <v>46508</v>
      </c>
      <c r="I131" s="74">
        <v>6038776.314984357</v>
      </c>
      <c r="J131" s="74">
        <v>6038776.314984357</v>
      </c>
      <c r="K131" s="76">
        <f>YEAR(SalesForecast[[#This Row],[ForecastDate]])</f>
        <v>2027</v>
      </c>
    </row>
    <row r="132" spans="2:11" x14ac:dyDescent="0.3">
      <c r="B132" s="53" t="s">
        <v>43</v>
      </c>
      <c r="C132" s="53" t="s">
        <v>80</v>
      </c>
      <c r="D132" s="53" t="s">
        <v>47</v>
      </c>
      <c r="E132" s="53" t="s">
        <v>58</v>
      </c>
      <c r="F132" s="73">
        <v>46388</v>
      </c>
      <c r="G132" s="73">
        <v>48213</v>
      </c>
      <c r="H132" s="73">
        <v>46539</v>
      </c>
      <c r="I132" s="74">
        <v>6805494.6759610465</v>
      </c>
      <c r="J132" s="74">
        <v>6805494.6759610465</v>
      </c>
      <c r="K132" s="76">
        <f>YEAR(SalesForecast[[#This Row],[ForecastDate]])</f>
        <v>2027</v>
      </c>
    </row>
    <row r="133" spans="2:11" x14ac:dyDescent="0.3">
      <c r="B133" s="53" t="s">
        <v>43</v>
      </c>
      <c r="C133" s="53" t="s">
        <v>80</v>
      </c>
      <c r="D133" s="53" t="s">
        <v>47</v>
      </c>
      <c r="E133" s="53" t="s">
        <v>58</v>
      </c>
      <c r="F133" s="73">
        <v>46388</v>
      </c>
      <c r="G133" s="73">
        <v>48213</v>
      </c>
      <c r="H133" s="73">
        <v>46569</v>
      </c>
      <c r="I133" s="74">
        <v>7182287.160568526</v>
      </c>
      <c r="J133" s="74">
        <v>7182287.160568526</v>
      </c>
      <c r="K133" s="76">
        <f>YEAR(SalesForecast[[#This Row],[ForecastDate]])</f>
        <v>2027</v>
      </c>
    </row>
    <row r="134" spans="2:11" x14ac:dyDescent="0.3">
      <c r="B134" s="53" t="s">
        <v>43</v>
      </c>
      <c r="C134" s="53" t="s">
        <v>80</v>
      </c>
      <c r="D134" s="53" t="s">
        <v>47</v>
      </c>
      <c r="E134" s="53" t="s">
        <v>58</v>
      </c>
      <c r="F134" s="73">
        <v>46388</v>
      </c>
      <c r="G134" s="73">
        <v>48213</v>
      </c>
      <c r="H134" s="73">
        <v>46600</v>
      </c>
      <c r="I134" s="74">
        <v>6643636.070127463</v>
      </c>
      <c r="J134" s="74">
        <v>6643636.070127463</v>
      </c>
      <c r="K134" s="76">
        <f>YEAR(SalesForecast[[#This Row],[ForecastDate]])</f>
        <v>2027</v>
      </c>
    </row>
    <row r="135" spans="2:11" x14ac:dyDescent="0.3">
      <c r="B135" s="53" t="s">
        <v>43</v>
      </c>
      <c r="C135" s="53" t="s">
        <v>80</v>
      </c>
      <c r="D135" s="53" t="s">
        <v>47</v>
      </c>
      <c r="E135" s="53" t="s">
        <v>58</v>
      </c>
      <c r="F135" s="73">
        <v>46388</v>
      </c>
      <c r="G135" s="73">
        <v>48213</v>
      </c>
      <c r="H135" s="73">
        <v>46631</v>
      </c>
      <c r="I135" s="74">
        <v>6347786.1903498666</v>
      </c>
      <c r="J135" s="74">
        <v>6347786.1903498666</v>
      </c>
      <c r="K135" s="76">
        <f>YEAR(SalesForecast[[#This Row],[ForecastDate]])</f>
        <v>2027</v>
      </c>
    </row>
    <row r="136" spans="2:11" x14ac:dyDescent="0.3">
      <c r="B136" s="53" t="s">
        <v>43</v>
      </c>
      <c r="C136" s="53" t="s">
        <v>80</v>
      </c>
      <c r="D136" s="53" t="s">
        <v>47</v>
      </c>
      <c r="E136" s="53" t="s">
        <v>58</v>
      </c>
      <c r="F136" s="73">
        <v>46388</v>
      </c>
      <c r="G136" s="73">
        <v>48213</v>
      </c>
      <c r="H136" s="73">
        <v>46661</v>
      </c>
      <c r="I136" s="74">
        <v>6096810.6316357255</v>
      </c>
      <c r="J136" s="74">
        <v>6096810.6316357255</v>
      </c>
      <c r="K136" s="76">
        <f>YEAR(SalesForecast[[#This Row],[ForecastDate]])</f>
        <v>2027</v>
      </c>
    </row>
    <row r="137" spans="2:11" x14ac:dyDescent="0.3">
      <c r="B137" s="53" t="s">
        <v>43</v>
      </c>
      <c r="C137" s="53" t="s">
        <v>80</v>
      </c>
      <c r="D137" s="53" t="s">
        <v>47</v>
      </c>
      <c r="E137" s="53" t="s">
        <v>58</v>
      </c>
      <c r="F137" s="73">
        <v>46388</v>
      </c>
      <c r="G137" s="73">
        <v>48213</v>
      </c>
      <c r="H137" s="73">
        <v>46692</v>
      </c>
      <c r="I137" s="74">
        <v>5764270.1273285318</v>
      </c>
      <c r="J137" s="74">
        <v>5764270.1273285318</v>
      </c>
      <c r="K137" s="76">
        <f>YEAR(SalesForecast[[#This Row],[ForecastDate]])</f>
        <v>2027</v>
      </c>
    </row>
    <row r="138" spans="2:11" x14ac:dyDescent="0.3">
      <c r="B138" s="53" t="s">
        <v>43</v>
      </c>
      <c r="C138" s="53" t="s">
        <v>80</v>
      </c>
      <c r="D138" s="53" t="s">
        <v>47</v>
      </c>
      <c r="E138" s="53" t="s">
        <v>58</v>
      </c>
      <c r="F138" s="73">
        <v>46388</v>
      </c>
      <c r="G138" s="73">
        <v>48213</v>
      </c>
      <c r="H138" s="73">
        <v>46722</v>
      </c>
      <c r="I138" s="74">
        <v>5691776.5675400691</v>
      </c>
      <c r="J138" s="74">
        <v>5691776.5675400691</v>
      </c>
      <c r="K138" s="76">
        <f>YEAR(SalesForecast[[#This Row],[ForecastDate]])</f>
        <v>2027</v>
      </c>
    </row>
    <row r="139" spans="2:11" x14ac:dyDescent="0.3">
      <c r="B139" s="53" t="s">
        <v>43</v>
      </c>
      <c r="C139" s="53" t="s">
        <v>80</v>
      </c>
      <c r="D139" s="53" t="s">
        <v>47</v>
      </c>
      <c r="E139" s="53" t="s">
        <v>58</v>
      </c>
      <c r="F139" s="73">
        <v>46388</v>
      </c>
      <c r="G139" s="73">
        <v>48213</v>
      </c>
      <c r="H139" s="73">
        <v>46753</v>
      </c>
      <c r="I139" s="74">
        <v>0</v>
      </c>
      <c r="J139" s="74">
        <v>4989204.1387724709</v>
      </c>
      <c r="K139" s="76">
        <f>YEAR(SalesForecast[[#This Row],[ForecastDate]])</f>
        <v>2028</v>
      </c>
    </row>
    <row r="140" spans="2:11" x14ac:dyDescent="0.3">
      <c r="B140" s="53" t="s">
        <v>43</v>
      </c>
      <c r="C140" s="53" t="s">
        <v>80</v>
      </c>
      <c r="D140" s="53" t="s">
        <v>47</v>
      </c>
      <c r="E140" s="53" t="s">
        <v>58</v>
      </c>
      <c r="F140" s="73">
        <v>46388</v>
      </c>
      <c r="G140" s="73">
        <v>48213</v>
      </c>
      <c r="H140" s="73">
        <v>46784</v>
      </c>
      <c r="I140" s="74">
        <v>0</v>
      </c>
      <c r="J140" s="74">
        <v>4963340.1003864277</v>
      </c>
      <c r="K140" s="76">
        <f>YEAR(SalesForecast[[#This Row],[ForecastDate]])</f>
        <v>2028</v>
      </c>
    </row>
    <row r="141" spans="2:11" x14ac:dyDescent="0.3">
      <c r="B141" s="53" t="s">
        <v>43</v>
      </c>
      <c r="C141" s="53" t="s">
        <v>80</v>
      </c>
      <c r="D141" s="53" t="s">
        <v>47</v>
      </c>
      <c r="E141" s="53" t="s">
        <v>58</v>
      </c>
      <c r="F141" s="73">
        <v>46388</v>
      </c>
      <c r="G141" s="73">
        <v>48213</v>
      </c>
      <c r="H141" s="73">
        <v>46813</v>
      </c>
      <c r="I141" s="74">
        <v>0</v>
      </c>
      <c r="J141" s="74">
        <v>5493087.6938265683</v>
      </c>
      <c r="K141" s="76">
        <f>YEAR(SalesForecast[[#This Row],[ForecastDate]])</f>
        <v>2028</v>
      </c>
    </row>
    <row r="142" spans="2:11" x14ac:dyDescent="0.3">
      <c r="B142" s="53" t="s">
        <v>43</v>
      </c>
      <c r="C142" s="53" t="s">
        <v>80</v>
      </c>
      <c r="D142" s="53" t="s">
        <v>47</v>
      </c>
      <c r="E142" s="53" t="s">
        <v>58</v>
      </c>
      <c r="F142" s="73">
        <v>46388</v>
      </c>
      <c r="G142" s="73">
        <v>48213</v>
      </c>
      <c r="H142" s="73">
        <v>46844</v>
      </c>
      <c r="I142" s="74">
        <v>0</v>
      </c>
      <c r="J142" s="74">
        <v>5843548.9965942558</v>
      </c>
      <c r="K142" s="76">
        <f>YEAR(SalesForecast[[#This Row],[ForecastDate]])</f>
        <v>2028</v>
      </c>
    </row>
    <row r="143" spans="2:11" x14ac:dyDescent="0.3">
      <c r="B143" s="53" t="s">
        <v>43</v>
      </c>
      <c r="C143" s="53" t="s">
        <v>80</v>
      </c>
      <c r="D143" s="53" t="s">
        <v>47</v>
      </c>
      <c r="E143" s="53" t="s">
        <v>58</v>
      </c>
      <c r="F143" s="73">
        <v>46388</v>
      </c>
      <c r="G143" s="73">
        <v>48213</v>
      </c>
      <c r="H143" s="73">
        <v>46874</v>
      </c>
      <c r="I143" s="74">
        <v>0</v>
      </c>
      <c r="J143" s="74">
        <v>6238634.6606396222</v>
      </c>
      <c r="K143" s="76">
        <f>YEAR(SalesForecast[[#This Row],[ForecastDate]])</f>
        <v>2028</v>
      </c>
    </row>
    <row r="144" spans="2:11" x14ac:dyDescent="0.3">
      <c r="B144" s="53" t="s">
        <v>43</v>
      </c>
      <c r="C144" s="53" t="s">
        <v>80</v>
      </c>
      <c r="D144" s="53" t="s">
        <v>47</v>
      </c>
      <c r="E144" s="53" t="s">
        <v>58</v>
      </c>
      <c r="F144" s="73">
        <v>46388</v>
      </c>
      <c r="G144" s="73">
        <v>48213</v>
      </c>
      <c r="H144" s="73">
        <v>46905</v>
      </c>
      <c r="I144" s="74">
        <v>0</v>
      </c>
      <c r="J144" s="74">
        <v>7030015.9159623804</v>
      </c>
      <c r="K144" s="76">
        <f>YEAR(SalesForecast[[#This Row],[ForecastDate]])</f>
        <v>2028</v>
      </c>
    </row>
    <row r="145" spans="2:11" x14ac:dyDescent="0.3">
      <c r="B145" s="53" t="s">
        <v>43</v>
      </c>
      <c r="C145" s="53" t="s">
        <v>80</v>
      </c>
      <c r="D145" s="53" t="s">
        <v>47</v>
      </c>
      <c r="E145" s="53" t="s">
        <v>58</v>
      </c>
      <c r="F145" s="73">
        <v>46388</v>
      </c>
      <c r="G145" s="73">
        <v>48213</v>
      </c>
      <c r="H145" s="73">
        <v>46935</v>
      </c>
      <c r="I145" s="74">
        <v>0</v>
      </c>
      <c r="J145" s="74">
        <v>7416912.9716900298</v>
      </c>
      <c r="K145" s="76">
        <f>YEAR(SalesForecast[[#This Row],[ForecastDate]])</f>
        <v>2028</v>
      </c>
    </row>
    <row r="146" spans="2:11" x14ac:dyDescent="0.3">
      <c r="B146" s="53" t="s">
        <v>43</v>
      </c>
      <c r="C146" s="53" t="s">
        <v>80</v>
      </c>
      <c r="D146" s="53" t="s">
        <v>47</v>
      </c>
      <c r="E146" s="53" t="s">
        <v>58</v>
      </c>
      <c r="F146" s="73">
        <v>46388</v>
      </c>
      <c r="G146" s="73">
        <v>48213</v>
      </c>
      <c r="H146" s="73">
        <v>46966</v>
      </c>
      <c r="I146" s="74">
        <v>0</v>
      </c>
      <c r="J146" s="74">
        <v>6860186.670214626</v>
      </c>
      <c r="K146" s="76">
        <f>YEAR(SalesForecast[[#This Row],[ForecastDate]])</f>
        <v>2028</v>
      </c>
    </row>
    <row r="147" spans="2:11" x14ac:dyDescent="0.3">
      <c r="B147" s="53" t="s">
        <v>43</v>
      </c>
      <c r="C147" s="53" t="s">
        <v>80</v>
      </c>
      <c r="D147" s="53" t="s">
        <v>47</v>
      </c>
      <c r="E147" s="53" t="s">
        <v>58</v>
      </c>
      <c r="F147" s="73">
        <v>46388</v>
      </c>
      <c r="G147" s="73">
        <v>48213</v>
      </c>
      <c r="H147" s="73">
        <v>46997</v>
      </c>
      <c r="I147" s="74">
        <v>0</v>
      </c>
      <c r="J147" s="74">
        <v>6554470.6716557108</v>
      </c>
      <c r="K147" s="76">
        <f>YEAR(SalesForecast[[#This Row],[ForecastDate]])</f>
        <v>2028</v>
      </c>
    </row>
    <row r="148" spans="2:11" x14ac:dyDescent="0.3">
      <c r="B148" s="53" t="s">
        <v>43</v>
      </c>
      <c r="C148" s="53" t="s">
        <v>80</v>
      </c>
      <c r="D148" s="53" t="s">
        <v>47</v>
      </c>
      <c r="E148" s="53" t="s">
        <v>58</v>
      </c>
      <c r="F148" s="73">
        <v>46388</v>
      </c>
      <c r="G148" s="73">
        <v>48213</v>
      </c>
      <c r="H148" s="73">
        <v>47027</v>
      </c>
      <c r="I148" s="74">
        <v>0</v>
      </c>
      <c r="J148" s="74">
        <v>6294328.1694517341</v>
      </c>
      <c r="K148" s="76">
        <f>YEAR(SalesForecast[[#This Row],[ForecastDate]])</f>
        <v>2028</v>
      </c>
    </row>
    <row r="149" spans="2:11" x14ac:dyDescent="0.3">
      <c r="B149" s="53" t="s">
        <v>43</v>
      </c>
      <c r="C149" s="53" t="s">
        <v>80</v>
      </c>
      <c r="D149" s="53" t="s">
        <v>47</v>
      </c>
      <c r="E149" s="53" t="s">
        <v>58</v>
      </c>
      <c r="F149" s="73">
        <v>46388</v>
      </c>
      <c r="G149" s="73">
        <v>48213</v>
      </c>
      <c r="H149" s="73">
        <v>47058</v>
      </c>
      <c r="I149" s="74">
        <v>0</v>
      </c>
      <c r="J149" s="74">
        <v>5950862.0659246603</v>
      </c>
      <c r="K149" s="76">
        <f>YEAR(SalesForecast[[#This Row],[ForecastDate]])</f>
        <v>2028</v>
      </c>
    </row>
    <row r="150" spans="2:11" x14ac:dyDescent="0.3">
      <c r="B150" s="53" t="s">
        <v>43</v>
      </c>
      <c r="C150" s="53" t="s">
        <v>80</v>
      </c>
      <c r="D150" s="53" t="s">
        <v>47</v>
      </c>
      <c r="E150" s="53" t="s">
        <v>58</v>
      </c>
      <c r="F150" s="73">
        <v>46388</v>
      </c>
      <c r="G150" s="73">
        <v>48213</v>
      </c>
      <c r="H150" s="73">
        <v>47088</v>
      </c>
      <c r="I150" s="74">
        <v>0</v>
      </c>
      <c r="J150" s="74">
        <v>5874641.6586562134</v>
      </c>
      <c r="K150" s="76">
        <f>YEAR(SalesForecast[[#This Row],[ForecastDate]])</f>
        <v>2028</v>
      </c>
    </row>
    <row r="151" spans="2:11" x14ac:dyDescent="0.3">
      <c r="B151" s="53" t="s">
        <v>43</v>
      </c>
      <c r="C151" s="53" t="s">
        <v>80</v>
      </c>
      <c r="D151" s="53" t="s">
        <v>47</v>
      </c>
      <c r="E151" s="53" t="s">
        <v>58</v>
      </c>
      <c r="F151" s="73">
        <v>46388</v>
      </c>
      <c r="G151" s="73">
        <v>48213</v>
      </c>
      <c r="H151" s="73">
        <v>47119</v>
      </c>
      <c r="I151" s="74">
        <v>0</v>
      </c>
      <c r="J151" s="74">
        <v>5122614.0736771375</v>
      </c>
      <c r="K151" s="76">
        <f>YEAR(SalesForecast[[#This Row],[ForecastDate]])</f>
        <v>2029</v>
      </c>
    </row>
    <row r="152" spans="2:11" x14ac:dyDescent="0.3">
      <c r="B152" s="53" t="s">
        <v>43</v>
      </c>
      <c r="C152" s="53" t="s">
        <v>80</v>
      </c>
      <c r="D152" s="53" t="s">
        <v>47</v>
      </c>
      <c r="E152" s="53" t="s">
        <v>58</v>
      </c>
      <c r="F152" s="73">
        <v>46388</v>
      </c>
      <c r="G152" s="73">
        <v>48213</v>
      </c>
      <c r="H152" s="73">
        <v>47150</v>
      </c>
      <c r="I152" s="74">
        <v>0</v>
      </c>
      <c r="J152" s="74">
        <v>5095336.3419463411</v>
      </c>
      <c r="K152" s="76">
        <f>YEAR(SalesForecast[[#This Row],[ForecastDate]])</f>
        <v>2029</v>
      </c>
    </row>
    <row r="153" spans="2:11" x14ac:dyDescent="0.3">
      <c r="B153" s="53" t="s">
        <v>43</v>
      </c>
      <c r="C153" s="53" t="s">
        <v>80</v>
      </c>
      <c r="D153" s="53" t="s">
        <v>47</v>
      </c>
      <c r="E153" s="53" t="s">
        <v>58</v>
      </c>
      <c r="F153" s="73">
        <v>46388</v>
      </c>
      <c r="G153" s="73">
        <v>48213</v>
      </c>
      <c r="H153" s="73">
        <v>47178</v>
      </c>
      <c r="I153" s="74">
        <v>0</v>
      </c>
      <c r="J153" s="74">
        <v>5215423.144049895</v>
      </c>
      <c r="K153" s="76">
        <f>YEAR(SalesForecast[[#This Row],[ForecastDate]])</f>
        <v>2029</v>
      </c>
    </row>
    <row r="154" spans="2:11" x14ac:dyDescent="0.3">
      <c r="B154" s="53" t="s">
        <v>43</v>
      </c>
      <c r="C154" s="53" t="s">
        <v>80</v>
      </c>
      <c r="D154" s="53" t="s">
        <v>47</v>
      </c>
      <c r="E154" s="53" t="s">
        <v>58</v>
      </c>
      <c r="F154" s="73">
        <v>46388</v>
      </c>
      <c r="G154" s="73">
        <v>48213</v>
      </c>
      <c r="H154" s="73">
        <v>47209</v>
      </c>
      <c r="I154" s="74">
        <v>0</v>
      </c>
      <c r="J154" s="74">
        <v>6446881.234146988</v>
      </c>
      <c r="K154" s="76">
        <f>YEAR(SalesForecast[[#This Row],[ForecastDate]])</f>
        <v>2029</v>
      </c>
    </row>
    <row r="155" spans="2:11" x14ac:dyDescent="0.3">
      <c r="B155" s="53" t="s">
        <v>43</v>
      </c>
      <c r="C155" s="53" t="s">
        <v>80</v>
      </c>
      <c r="D155" s="53" t="s">
        <v>47</v>
      </c>
      <c r="E155" s="53" t="s">
        <v>58</v>
      </c>
      <c r="F155" s="73">
        <v>46388</v>
      </c>
      <c r="G155" s="73">
        <v>48213</v>
      </c>
      <c r="H155" s="73">
        <v>47239</v>
      </c>
      <c r="I155" s="74">
        <v>0</v>
      </c>
      <c r="J155" s="74">
        <v>6401661.3200052371</v>
      </c>
      <c r="K155" s="76">
        <f>YEAR(SalesForecast[[#This Row],[ForecastDate]])</f>
        <v>2029</v>
      </c>
    </row>
    <row r="156" spans="2:11" x14ac:dyDescent="0.3">
      <c r="B156" s="53" t="s">
        <v>43</v>
      </c>
      <c r="C156" s="53" t="s">
        <v>80</v>
      </c>
      <c r="D156" s="53" t="s">
        <v>47</v>
      </c>
      <c r="E156" s="53" t="s">
        <v>58</v>
      </c>
      <c r="F156" s="73">
        <v>46388</v>
      </c>
      <c r="G156" s="73">
        <v>48213</v>
      </c>
      <c r="H156" s="73">
        <v>47270</v>
      </c>
      <c r="I156" s="74">
        <v>0</v>
      </c>
      <c r="J156" s="74">
        <v>7213721.8100033216</v>
      </c>
      <c r="K156" s="76">
        <f>YEAR(SalesForecast[[#This Row],[ForecastDate]])</f>
        <v>2029</v>
      </c>
    </row>
    <row r="157" spans="2:11" x14ac:dyDescent="0.3">
      <c r="B157" s="53" t="s">
        <v>43</v>
      </c>
      <c r="C157" s="53" t="s">
        <v>80</v>
      </c>
      <c r="D157" s="53" t="s">
        <v>47</v>
      </c>
      <c r="E157" s="53" t="s">
        <v>58</v>
      </c>
      <c r="F157" s="73">
        <v>46388</v>
      </c>
      <c r="G157" s="73">
        <v>48213</v>
      </c>
      <c r="H157" s="73">
        <v>47300</v>
      </c>
      <c r="I157" s="74">
        <v>0</v>
      </c>
      <c r="J157" s="74">
        <v>7610742.5746120857</v>
      </c>
      <c r="K157" s="76">
        <f>YEAR(SalesForecast[[#This Row],[ForecastDate]])</f>
        <v>2029</v>
      </c>
    </row>
    <row r="158" spans="2:11" x14ac:dyDescent="0.3">
      <c r="B158" s="53" t="s">
        <v>43</v>
      </c>
      <c r="C158" s="53" t="s">
        <v>80</v>
      </c>
      <c r="D158" s="53" t="s">
        <v>47</v>
      </c>
      <c r="E158" s="53" t="s">
        <v>58</v>
      </c>
      <c r="F158" s="73">
        <v>46388</v>
      </c>
      <c r="G158" s="73">
        <v>48213</v>
      </c>
      <c r="H158" s="73">
        <v>47331</v>
      </c>
      <c r="I158" s="74">
        <v>0</v>
      </c>
      <c r="J158" s="74">
        <v>7039460.2914868696</v>
      </c>
      <c r="K158" s="76">
        <f>YEAR(SalesForecast[[#This Row],[ForecastDate]])</f>
        <v>2029</v>
      </c>
    </row>
    <row r="159" spans="2:11" x14ac:dyDescent="0.3">
      <c r="B159" s="53" t="s">
        <v>43</v>
      </c>
      <c r="C159" s="53" t="s">
        <v>80</v>
      </c>
      <c r="D159" s="53" t="s">
        <v>47</v>
      </c>
      <c r="E159" s="53" t="s">
        <v>58</v>
      </c>
      <c r="F159" s="73">
        <v>46388</v>
      </c>
      <c r="G159" s="73">
        <v>48213</v>
      </c>
      <c r="H159" s="73">
        <v>47362</v>
      </c>
      <c r="I159" s="74">
        <v>0</v>
      </c>
      <c r="J159" s="74">
        <v>6725742.3357736301</v>
      </c>
      <c r="K159" s="76">
        <f>YEAR(SalesForecast[[#This Row],[ForecastDate]])</f>
        <v>2029</v>
      </c>
    </row>
    <row r="160" spans="2:11" x14ac:dyDescent="0.3">
      <c r="B160" s="53" t="s">
        <v>43</v>
      </c>
      <c r="C160" s="53" t="s">
        <v>80</v>
      </c>
      <c r="D160" s="53" t="s">
        <v>47</v>
      </c>
      <c r="E160" s="53" t="s">
        <v>58</v>
      </c>
      <c r="F160" s="73">
        <v>46388</v>
      </c>
      <c r="G160" s="73">
        <v>48213</v>
      </c>
      <c r="H160" s="73">
        <v>47392</v>
      </c>
      <c r="I160" s="74">
        <v>0</v>
      </c>
      <c r="J160" s="74">
        <v>6458815.3812863873</v>
      </c>
      <c r="K160" s="76">
        <f>YEAR(SalesForecast[[#This Row],[ForecastDate]])</f>
        <v>2029</v>
      </c>
    </row>
    <row r="161" spans="2:11" x14ac:dyDescent="0.3">
      <c r="B161" s="53" t="s">
        <v>43</v>
      </c>
      <c r="C161" s="53" t="s">
        <v>80</v>
      </c>
      <c r="D161" s="53" t="s">
        <v>47</v>
      </c>
      <c r="E161" s="53" t="s">
        <v>58</v>
      </c>
      <c r="F161" s="73">
        <v>46388</v>
      </c>
      <c r="G161" s="73">
        <v>48213</v>
      </c>
      <c r="H161" s="73">
        <v>47423</v>
      </c>
      <c r="I161" s="74">
        <v>0</v>
      </c>
      <c r="J161" s="74">
        <v>6106364.3239209941</v>
      </c>
      <c r="K161" s="76">
        <f>YEAR(SalesForecast[[#This Row],[ForecastDate]])</f>
        <v>2029</v>
      </c>
    </row>
    <row r="162" spans="2:11" x14ac:dyDescent="0.3">
      <c r="B162" s="53" t="s">
        <v>43</v>
      </c>
      <c r="C162" s="53" t="s">
        <v>80</v>
      </c>
      <c r="D162" s="53" t="s">
        <v>47</v>
      </c>
      <c r="E162" s="53" t="s">
        <v>58</v>
      </c>
      <c r="F162" s="73">
        <v>46388</v>
      </c>
      <c r="G162" s="73">
        <v>48213</v>
      </c>
      <c r="H162" s="73">
        <v>47453</v>
      </c>
      <c r="I162" s="74">
        <v>0</v>
      </c>
      <c r="J162" s="74">
        <v>6028162.3737481637</v>
      </c>
      <c r="K162" s="76">
        <f>YEAR(SalesForecast[[#This Row],[ForecastDate]])</f>
        <v>2029</v>
      </c>
    </row>
    <row r="163" spans="2:11" x14ac:dyDescent="0.3">
      <c r="B163" s="53" t="s">
        <v>43</v>
      </c>
      <c r="C163" s="53" t="s">
        <v>80</v>
      </c>
      <c r="D163" s="53" t="s">
        <v>47</v>
      </c>
      <c r="E163" s="53" t="s">
        <v>58</v>
      </c>
      <c r="F163" s="73">
        <v>46388</v>
      </c>
      <c r="G163" s="73">
        <v>48213</v>
      </c>
      <c r="H163" s="73">
        <v>47484</v>
      </c>
      <c r="I163" s="74">
        <v>0</v>
      </c>
      <c r="J163" s="74">
        <v>5256441.8485073252</v>
      </c>
      <c r="K163" s="76">
        <f>YEAR(SalesForecast[[#This Row],[ForecastDate]])</f>
        <v>2030</v>
      </c>
    </row>
    <row r="164" spans="2:11" x14ac:dyDescent="0.3">
      <c r="B164" s="53" t="s">
        <v>43</v>
      </c>
      <c r="C164" s="53" t="s">
        <v>80</v>
      </c>
      <c r="D164" s="53" t="s">
        <v>47</v>
      </c>
      <c r="E164" s="53" t="s">
        <v>58</v>
      </c>
      <c r="F164" s="73">
        <v>46388</v>
      </c>
      <c r="G164" s="73">
        <v>48213</v>
      </c>
      <c r="H164" s="73">
        <v>47515</v>
      </c>
      <c r="I164" s="74">
        <v>0</v>
      </c>
      <c r="J164" s="74">
        <v>5228451.4065721594</v>
      </c>
      <c r="K164" s="76">
        <f>YEAR(SalesForecast[[#This Row],[ForecastDate]])</f>
        <v>2030</v>
      </c>
    </row>
    <row r="165" spans="2:11" x14ac:dyDescent="0.3">
      <c r="B165" s="53" t="s">
        <v>43</v>
      </c>
      <c r="C165" s="53" t="s">
        <v>80</v>
      </c>
      <c r="D165" s="53" t="s">
        <v>47</v>
      </c>
      <c r="E165" s="53" t="s">
        <v>58</v>
      </c>
      <c r="F165" s="73">
        <v>46388</v>
      </c>
      <c r="G165" s="73">
        <v>48213</v>
      </c>
      <c r="H165" s="73">
        <v>47543</v>
      </c>
      <c r="I165" s="74">
        <v>0</v>
      </c>
      <c r="J165" s="74">
        <v>5351673.2268415047</v>
      </c>
      <c r="K165" s="76">
        <f>YEAR(SalesForecast[[#This Row],[ForecastDate]])</f>
        <v>2030</v>
      </c>
    </row>
    <row r="166" spans="2:11" x14ac:dyDescent="0.3">
      <c r="B166" s="53" t="s">
        <v>43</v>
      </c>
      <c r="C166" s="53" t="s">
        <v>80</v>
      </c>
      <c r="D166" s="53" t="s">
        <v>47</v>
      </c>
      <c r="E166" s="53" t="s">
        <v>58</v>
      </c>
      <c r="F166" s="73">
        <v>46388</v>
      </c>
      <c r="G166" s="73">
        <v>48213</v>
      </c>
      <c r="H166" s="73">
        <v>47574</v>
      </c>
      <c r="I166" s="74">
        <v>0</v>
      </c>
      <c r="J166" s="74">
        <v>6615315.796724828</v>
      </c>
      <c r="K166" s="76">
        <f>YEAR(SalesForecast[[#This Row],[ForecastDate]])</f>
        <v>2030</v>
      </c>
    </row>
    <row r="167" spans="2:11" x14ac:dyDescent="0.3">
      <c r="B167" s="53" t="s">
        <v>43</v>
      </c>
      <c r="C167" s="53" t="s">
        <v>80</v>
      </c>
      <c r="D167" s="53" t="s">
        <v>47</v>
      </c>
      <c r="E167" s="53" t="s">
        <v>58</v>
      </c>
      <c r="F167" s="73">
        <v>46388</v>
      </c>
      <c r="G167" s="73">
        <v>48213</v>
      </c>
      <c r="H167" s="73">
        <v>47604</v>
      </c>
      <c r="I167" s="74">
        <v>0</v>
      </c>
      <c r="J167" s="74">
        <v>6568909.6402607784</v>
      </c>
      <c r="K167" s="76">
        <f>YEAR(SalesForecast[[#This Row],[ForecastDate]])</f>
        <v>2030</v>
      </c>
    </row>
    <row r="168" spans="2:11" x14ac:dyDescent="0.3">
      <c r="B168" s="53" t="s">
        <v>43</v>
      </c>
      <c r="C168" s="53" t="s">
        <v>80</v>
      </c>
      <c r="D168" s="53" t="s">
        <v>47</v>
      </c>
      <c r="E168" s="53" t="s">
        <v>58</v>
      </c>
      <c r="F168" s="73">
        <v>46388</v>
      </c>
      <c r="G168" s="73">
        <v>48213</v>
      </c>
      <c r="H168" s="73">
        <v>47635</v>
      </c>
      <c r="I168" s="74">
        <v>0</v>
      </c>
      <c r="J168" s="74">
        <v>7402190.0200382043</v>
      </c>
      <c r="K168" s="76">
        <f>YEAR(SalesForecast[[#This Row],[ForecastDate]])</f>
        <v>2030</v>
      </c>
    </row>
    <row r="169" spans="2:11" x14ac:dyDescent="0.3">
      <c r="B169" s="53" t="s">
        <v>43</v>
      </c>
      <c r="C169" s="53" t="s">
        <v>80</v>
      </c>
      <c r="D169" s="53" t="s">
        <v>47</v>
      </c>
      <c r="E169" s="53" t="s">
        <v>58</v>
      </c>
      <c r="F169" s="73">
        <v>46388</v>
      </c>
      <c r="G169" s="73">
        <v>48213</v>
      </c>
      <c r="H169" s="73">
        <v>47665</v>
      </c>
      <c r="I169" s="74">
        <v>0</v>
      </c>
      <c r="J169" s="74">
        <v>7809565.5942090154</v>
      </c>
      <c r="K169" s="76">
        <f>YEAR(SalesForecast[[#This Row],[ForecastDate]])</f>
        <v>2030</v>
      </c>
    </row>
    <row r="170" spans="2:11" x14ac:dyDescent="0.3">
      <c r="B170" s="53" t="s">
        <v>43</v>
      </c>
      <c r="C170" s="53" t="s">
        <v>80</v>
      </c>
      <c r="D170" s="53" t="s">
        <v>47</v>
      </c>
      <c r="E170" s="53" t="s">
        <v>58</v>
      </c>
      <c r="F170" s="73">
        <v>46388</v>
      </c>
      <c r="G170" s="73">
        <v>48213</v>
      </c>
      <c r="H170" s="73">
        <v>47696</v>
      </c>
      <c r="I170" s="74">
        <v>0</v>
      </c>
      <c r="J170" s="74">
        <v>7223371.3986161612</v>
      </c>
      <c r="K170" s="76">
        <f>YEAR(SalesForecast[[#This Row],[ForecastDate]])</f>
        <v>2030</v>
      </c>
    </row>
    <row r="171" spans="2:11" x14ac:dyDescent="0.3">
      <c r="B171" s="53" t="s">
        <v>43</v>
      </c>
      <c r="C171" s="53" t="s">
        <v>80</v>
      </c>
      <c r="D171" s="53" t="s">
        <v>47</v>
      </c>
      <c r="E171" s="53" t="s">
        <v>58</v>
      </c>
      <c r="F171" s="73">
        <v>46388</v>
      </c>
      <c r="G171" s="73">
        <v>48213</v>
      </c>
      <c r="H171" s="73">
        <v>47727</v>
      </c>
      <c r="I171" s="74">
        <v>0</v>
      </c>
      <c r="J171" s="74">
        <v>6901454.4177935459</v>
      </c>
      <c r="K171" s="76">
        <f>YEAR(SalesForecast[[#This Row],[ForecastDate]])</f>
        <v>2030</v>
      </c>
    </row>
    <row r="172" spans="2:11" x14ac:dyDescent="0.3">
      <c r="B172" s="53" t="s">
        <v>43</v>
      </c>
      <c r="C172" s="53" t="s">
        <v>80</v>
      </c>
      <c r="D172" s="53" t="s">
        <v>47</v>
      </c>
      <c r="E172" s="53" t="s">
        <v>58</v>
      </c>
      <c r="F172" s="73">
        <v>46388</v>
      </c>
      <c r="G172" s="73">
        <v>48213</v>
      </c>
      <c r="H172" s="73">
        <v>47757</v>
      </c>
      <c r="I172" s="74">
        <v>0</v>
      </c>
      <c r="J172" s="74">
        <v>6627552.0282129748</v>
      </c>
      <c r="K172" s="76">
        <f>YEAR(SalesForecast[[#This Row],[ForecastDate]])</f>
        <v>2030</v>
      </c>
    </row>
    <row r="173" spans="2:11" x14ac:dyDescent="0.3">
      <c r="B173" s="53" t="s">
        <v>43</v>
      </c>
      <c r="C173" s="53" t="s">
        <v>80</v>
      </c>
      <c r="D173" s="53" t="s">
        <v>47</v>
      </c>
      <c r="E173" s="53" t="s">
        <v>58</v>
      </c>
      <c r="F173" s="73">
        <v>46388</v>
      </c>
      <c r="G173" s="73">
        <v>48213</v>
      </c>
      <c r="H173" s="73">
        <v>47788</v>
      </c>
      <c r="I173" s="74">
        <v>0</v>
      </c>
      <c r="J173" s="74">
        <v>6265893.7159404699</v>
      </c>
      <c r="K173" s="76">
        <f>YEAR(SalesForecast[[#This Row],[ForecastDate]])</f>
        <v>2030</v>
      </c>
    </row>
    <row r="174" spans="2:11" x14ac:dyDescent="0.3">
      <c r="B174" s="53" t="s">
        <v>43</v>
      </c>
      <c r="C174" s="53" t="s">
        <v>80</v>
      </c>
      <c r="D174" s="53" t="s">
        <v>47</v>
      </c>
      <c r="E174" s="53" t="s">
        <v>58</v>
      </c>
      <c r="F174" s="73">
        <v>46388</v>
      </c>
      <c r="G174" s="73">
        <v>48213</v>
      </c>
      <c r="H174" s="73">
        <v>47818</v>
      </c>
      <c r="I174" s="74">
        <v>0</v>
      </c>
      <c r="J174" s="74">
        <v>6185649.6856989544</v>
      </c>
      <c r="K174" s="76">
        <f>YEAR(SalesForecast[[#This Row],[ForecastDate]])</f>
        <v>2030</v>
      </c>
    </row>
    <row r="175" spans="2:11" x14ac:dyDescent="0.3">
      <c r="B175" s="53" t="s">
        <v>43</v>
      </c>
      <c r="C175" s="53" t="s">
        <v>80</v>
      </c>
      <c r="D175" s="53" t="s">
        <v>47</v>
      </c>
      <c r="E175" s="53" t="s">
        <v>58</v>
      </c>
      <c r="F175" s="73">
        <v>46388</v>
      </c>
      <c r="G175" s="73">
        <v>48213</v>
      </c>
      <c r="H175" s="73">
        <v>47849</v>
      </c>
      <c r="I175" s="74">
        <v>0</v>
      </c>
      <c r="J175" s="74">
        <v>5393771.4008298963</v>
      </c>
      <c r="K175" s="76">
        <f>YEAR(SalesForecast[[#This Row],[ForecastDate]])</f>
        <v>2031</v>
      </c>
    </row>
    <row r="176" spans="2:11" x14ac:dyDescent="0.3">
      <c r="B176" s="53" t="s">
        <v>43</v>
      </c>
      <c r="C176" s="53" t="s">
        <v>80</v>
      </c>
      <c r="D176" s="53" t="s">
        <v>47</v>
      </c>
      <c r="E176" s="53" t="s">
        <v>58</v>
      </c>
      <c r="F176" s="73">
        <v>46388</v>
      </c>
      <c r="G176" s="73">
        <v>48213</v>
      </c>
      <c r="H176" s="73">
        <v>47880</v>
      </c>
      <c r="I176" s="74">
        <v>0</v>
      </c>
      <c r="J176" s="74">
        <v>5365050.8102923399</v>
      </c>
      <c r="K176" s="76">
        <f>YEAR(SalesForecast[[#This Row],[ForecastDate]])</f>
        <v>2031</v>
      </c>
    </row>
    <row r="177" spans="2:11" x14ac:dyDescent="0.3">
      <c r="B177" s="53" t="s">
        <v>43</v>
      </c>
      <c r="C177" s="53" t="s">
        <v>80</v>
      </c>
      <c r="D177" s="53" t="s">
        <v>47</v>
      </c>
      <c r="E177" s="53" t="s">
        <v>58</v>
      </c>
      <c r="F177" s="73">
        <v>46388</v>
      </c>
      <c r="G177" s="73">
        <v>48213</v>
      </c>
      <c r="H177" s="73">
        <v>47908</v>
      </c>
      <c r="I177" s="74">
        <v>0</v>
      </c>
      <c r="J177" s="74">
        <v>5491487.7477035476</v>
      </c>
      <c r="K177" s="76">
        <f>YEAR(SalesForecast[[#This Row],[ForecastDate]])</f>
        <v>2031</v>
      </c>
    </row>
    <row r="178" spans="2:11" x14ac:dyDescent="0.3">
      <c r="B178" s="53" t="s">
        <v>43</v>
      </c>
      <c r="C178" s="53" t="s">
        <v>80</v>
      </c>
      <c r="D178" s="53" t="s">
        <v>47</v>
      </c>
      <c r="E178" s="53" t="s">
        <v>58</v>
      </c>
      <c r="F178" s="73">
        <v>46388</v>
      </c>
      <c r="G178" s="73">
        <v>48213</v>
      </c>
      <c r="H178" s="73">
        <v>47939</v>
      </c>
      <c r="I178" s="74">
        <v>0</v>
      </c>
      <c r="J178" s="74">
        <v>6788137.2816131543</v>
      </c>
      <c r="K178" s="76">
        <f>YEAR(SalesForecast[[#This Row],[ForecastDate]])</f>
        <v>2031</v>
      </c>
    </row>
    <row r="179" spans="2:11" x14ac:dyDescent="0.3">
      <c r="B179" s="53" t="s">
        <v>43</v>
      </c>
      <c r="C179" s="53" t="s">
        <v>80</v>
      </c>
      <c r="D179" s="53" t="s">
        <v>47</v>
      </c>
      <c r="E179" s="53" t="s">
        <v>58</v>
      </c>
      <c r="F179" s="73">
        <v>46388</v>
      </c>
      <c r="G179" s="73">
        <v>48213</v>
      </c>
      <c r="H179" s="73">
        <v>47969</v>
      </c>
      <c r="I179" s="74">
        <v>0</v>
      </c>
      <c r="J179" s="74">
        <v>6740511.4258732013</v>
      </c>
      <c r="K179" s="76">
        <f>YEAR(SalesForecast[[#This Row],[ForecastDate]])</f>
        <v>2031</v>
      </c>
    </row>
    <row r="180" spans="2:11" x14ac:dyDescent="0.3">
      <c r="B180" s="53" t="s">
        <v>43</v>
      </c>
      <c r="C180" s="53" t="s">
        <v>80</v>
      </c>
      <c r="D180" s="53" t="s">
        <v>47</v>
      </c>
      <c r="E180" s="53" t="s">
        <v>58</v>
      </c>
      <c r="F180" s="73">
        <v>46388</v>
      </c>
      <c r="G180" s="73">
        <v>48213</v>
      </c>
      <c r="H180" s="73">
        <v>48000</v>
      </c>
      <c r="I180" s="74">
        <v>0</v>
      </c>
      <c r="J180" s="74">
        <v>7595576.5457673427</v>
      </c>
      <c r="K180" s="76">
        <f>YEAR(SalesForecast[[#This Row],[ForecastDate]])</f>
        <v>2031</v>
      </c>
    </row>
    <row r="181" spans="2:11" x14ac:dyDescent="0.3">
      <c r="B181" s="53" t="s">
        <v>43</v>
      </c>
      <c r="C181" s="53" t="s">
        <v>80</v>
      </c>
      <c r="D181" s="53" t="s">
        <v>47</v>
      </c>
      <c r="E181" s="53" t="s">
        <v>58</v>
      </c>
      <c r="F181" s="73">
        <v>46388</v>
      </c>
      <c r="G181" s="73">
        <v>48213</v>
      </c>
      <c r="H181" s="73">
        <v>48030</v>
      </c>
      <c r="I181" s="74">
        <v>0</v>
      </c>
      <c r="J181" s="74">
        <v>8013603.9493758902</v>
      </c>
      <c r="K181" s="76">
        <f>YEAR(SalesForecast[[#This Row],[ForecastDate]])</f>
        <v>2031</v>
      </c>
    </row>
    <row r="182" spans="2:11" x14ac:dyDescent="0.3">
      <c r="B182" s="53" t="s">
        <v>43</v>
      </c>
      <c r="C182" s="53" t="s">
        <v>80</v>
      </c>
      <c r="D182" s="53" t="s">
        <v>47</v>
      </c>
      <c r="E182" s="53" t="s">
        <v>58</v>
      </c>
      <c r="F182" s="73">
        <v>46388</v>
      </c>
      <c r="G182" s="73">
        <v>48213</v>
      </c>
      <c r="H182" s="73">
        <v>48061</v>
      </c>
      <c r="I182" s="74">
        <v>0</v>
      </c>
      <c r="J182" s="74">
        <v>7412087.159947996</v>
      </c>
      <c r="K182" s="76">
        <f>YEAR(SalesForecast[[#This Row],[ForecastDate]])</f>
        <v>2031</v>
      </c>
    </row>
    <row r="183" spans="2:11" x14ac:dyDescent="0.3">
      <c r="B183" s="53" t="s">
        <v>43</v>
      </c>
      <c r="C183" s="53" t="s">
        <v>80</v>
      </c>
      <c r="D183" s="53" t="s">
        <v>47</v>
      </c>
      <c r="E183" s="53" t="s">
        <v>58</v>
      </c>
      <c r="F183" s="73">
        <v>46388</v>
      </c>
      <c r="G183" s="73">
        <v>48213</v>
      </c>
      <c r="H183" s="73">
        <v>48092</v>
      </c>
      <c r="I183" s="74">
        <v>0</v>
      </c>
      <c r="J183" s="74">
        <v>7081755.126065908</v>
      </c>
      <c r="K183" s="76">
        <f>YEAR(SalesForecast[[#This Row],[ForecastDate]])</f>
        <v>2031</v>
      </c>
    </row>
    <row r="184" spans="2:11" x14ac:dyDescent="0.3">
      <c r="B184" s="53" t="s">
        <v>43</v>
      </c>
      <c r="C184" s="53" t="s">
        <v>80</v>
      </c>
      <c r="D184" s="53" t="s">
        <v>47</v>
      </c>
      <c r="E184" s="53" t="s">
        <v>58</v>
      </c>
      <c r="F184" s="73">
        <v>46388</v>
      </c>
      <c r="G184" s="73">
        <v>48213</v>
      </c>
      <c r="H184" s="73">
        <v>48122</v>
      </c>
      <c r="I184" s="74">
        <v>0</v>
      </c>
      <c r="J184" s="74">
        <v>6800697.1581654884</v>
      </c>
      <c r="K184" s="76">
        <f>YEAR(SalesForecast[[#This Row],[ForecastDate]])</f>
        <v>2031</v>
      </c>
    </row>
    <row r="185" spans="2:11" x14ac:dyDescent="0.3">
      <c r="B185" s="53" t="s">
        <v>43</v>
      </c>
      <c r="C185" s="53" t="s">
        <v>80</v>
      </c>
      <c r="D185" s="53" t="s">
        <v>47</v>
      </c>
      <c r="E185" s="53" t="s">
        <v>58</v>
      </c>
      <c r="F185" s="73">
        <v>46388</v>
      </c>
      <c r="G185" s="73">
        <v>48213</v>
      </c>
      <c r="H185" s="73">
        <v>48153</v>
      </c>
      <c r="I185" s="74">
        <v>0</v>
      </c>
      <c r="J185" s="74">
        <v>6429592.0204925565</v>
      </c>
      <c r="K185" s="76">
        <f>YEAR(SalesForecast[[#This Row],[ForecastDate]])</f>
        <v>2031</v>
      </c>
    </row>
    <row r="186" spans="2:11" x14ac:dyDescent="0.3">
      <c r="B186" s="53" t="s">
        <v>43</v>
      </c>
      <c r="C186" s="53" t="s">
        <v>80</v>
      </c>
      <c r="D186" s="53" t="s">
        <v>47</v>
      </c>
      <c r="E186" s="53" t="s">
        <v>58</v>
      </c>
      <c r="F186" s="73">
        <v>46388</v>
      </c>
      <c r="G186" s="73">
        <v>48213</v>
      </c>
      <c r="H186" s="73">
        <v>48183</v>
      </c>
      <c r="I186" s="74">
        <v>0</v>
      </c>
      <c r="J186" s="74">
        <v>6347244.9599843752</v>
      </c>
      <c r="K186" s="76">
        <f>YEAR(SalesForecast[[#This Row],[ForecastDate]])</f>
        <v>2031</v>
      </c>
    </row>
    <row r="187" spans="2:11" x14ac:dyDescent="0.3">
      <c r="B187" s="53" t="s">
        <v>43</v>
      </c>
      <c r="C187" s="53" t="s">
        <v>80</v>
      </c>
      <c r="D187" s="53" t="s">
        <v>48</v>
      </c>
      <c r="E187" s="53" t="s">
        <v>57</v>
      </c>
      <c r="F187" s="73">
        <v>46388</v>
      </c>
      <c r="G187" s="73">
        <v>48213</v>
      </c>
      <c r="H187" s="73">
        <v>46388</v>
      </c>
      <c r="I187" s="74">
        <v>1699956.241710382</v>
      </c>
      <c r="J187" s="74">
        <v>1699956.241710382</v>
      </c>
      <c r="K187" s="76">
        <f>YEAR(SalesForecast[[#This Row],[ForecastDate]])</f>
        <v>2027</v>
      </c>
    </row>
    <row r="188" spans="2:11" x14ac:dyDescent="0.3">
      <c r="B188" s="53" t="s">
        <v>43</v>
      </c>
      <c r="C188" s="53" t="s">
        <v>80</v>
      </c>
      <c r="D188" s="53" t="s">
        <v>48</v>
      </c>
      <c r="E188" s="53" t="s">
        <v>57</v>
      </c>
      <c r="F188" s="73">
        <v>46388</v>
      </c>
      <c r="G188" s="73">
        <v>48213</v>
      </c>
      <c r="H188" s="73">
        <v>46419</v>
      </c>
      <c r="I188" s="74">
        <v>1793726.9573574159</v>
      </c>
      <c r="J188" s="74">
        <v>1793726.9573574159</v>
      </c>
      <c r="K188" s="76">
        <f>YEAR(SalesForecast[[#This Row],[ForecastDate]])</f>
        <v>2027</v>
      </c>
    </row>
    <row r="189" spans="2:11" x14ac:dyDescent="0.3">
      <c r="B189" s="53" t="s">
        <v>43</v>
      </c>
      <c r="C189" s="53" t="s">
        <v>80</v>
      </c>
      <c r="D189" s="53" t="s">
        <v>48</v>
      </c>
      <c r="E189" s="53" t="s">
        <v>57</v>
      </c>
      <c r="F189" s="73">
        <v>46388</v>
      </c>
      <c r="G189" s="73">
        <v>48213</v>
      </c>
      <c r="H189" s="73">
        <v>46447</v>
      </c>
      <c r="I189" s="74">
        <v>2691278.2945291759</v>
      </c>
      <c r="J189" s="74">
        <v>2691278.2945291759</v>
      </c>
      <c r="K189" s="76">
        <f>YEAR(SalesForecast[[#This Row],[ForecastDate]])</f>
        <v>2027</v>
      </c>
    </row>
    <row r="190" spans="2:11" x14ac:dyDescent="0.3">
      <c r="B190" s="53" t="s">
        <v>43</v>
      </c>
      <c r="C190" s="53" t="s">
        <v>80</v>
      </c>
      <c r="D190" s="53" t="s">
        <v>48</v>
      </c>
      <c r="E190" s="53" t="s">
        <v>57</v>
      </c>
      <c r="F190" s="73">
        <v>46388</v>
      </c>
      <c r="G190" s="73">
        <v>48213</v>
      </c>
      <c r="H190" s="73">
        <v>46478</v>
      </c>
      <c r="I190" s="74">
        <v>2645648.5590553186</v>
      </c>
      <c r="J190" s="74">
        <v>2645648.5590553186</v>
      </c>
      <c r="K190" s="76">
        <f>YEAR(SalesForecast[[#This Row],[ForecastDate]])</f>
        <v>2027</v>
      </c>
    </row>
    <row r="191" spans="2:11" x14ac:dyDescent="0.3">
      <c r="B191" s="53" t="s">
        <v>43</v>
      </c>
      <c r="C191" s="53" t="s">
        <v>80</v>
      </c>
      <c r="D191" s="53" t="s">
        <v>48</v>
      </c>
      <c r="E191" s="53" t="s">
        <v>57</v>
      </c>
      <c r="F191" s="73">
        <v>46388</v>
      </c>
      <c r="G191" s="73">
        <v>48213</v>
      </c>
      <c r="H191" s="73">
        <v>46508</v>
      </c>
      <c r="I191" s="74">
        <v>3109534.7223460376</v>
      </c>
      <c r="J191" s="74">
        <v>3109534.7223460376</v>
      </c>
      <c r="K191" s="76">
        <f>YEAR(SalesForecast[[#This Row],[ForecastDate]])</f>
        <v>2027</v>
      </c>
    </row>
    <row r="192" spans="2:11" x14ac:dyDescent="0.3">
      <c r="B192" s="53" t="s">
        <v>43</v>
      </c>
      <c r="C192" s="53" t="s">
        <v>80</v>
      </c>
      <c r="D192" s="53" t="s">
        <v>48</v>
      </c>
      <c r="E192" s="53" t="s">
        <v>57</v>
      </c>
      <c r="F192" s="73">
        <v>46388</v>
      </c>
      <c r="G192" s="73">
        <v>48213</v>
      </c>
      <c r="H192" s="73">
        <v>46539</v>
      </c>
      <c r="I192" s="74">
        <v>3920146.3859618325</v>
      </c>
      <c r="J192" s="74">
        <v>3920146.3859618325</v>
      </c>
      <c r="K192" s="76">
        <f>YEAR(SalesForecast[[#This Row],[ForecastDate]])</f>
        <v>2027</v>
      </c>
    </row>
    <row r="193" spans="2:11" x14ac:dyDescent="0.3">
      <c r="B193" s="53" t="s">
        <v>43</v>
      </c>
      <c r="C193" s="53" t="s">
        <v>80</v>
      </c>
      <c r="D193" s="53" t="s">
        <v>48</v>
      </c>
      <c r="E193" s="53" t="s">
        <v>57</v>
      </c>
      <c r="F193" s="73">
        <v>46388</v>
      </c>
      <c r="G193" s="73">
        <v>48213</v>
      </c>
      <c r="H193" s="73">
        <v>46569</v>
      </c>
      <c r="I193" s="74">
        <v>4926968.5359788723</v>
      </c>
      <c r="J193" s="74">
        <v>4926968.5359788723</v>
      </c>
      <c r="K193" s="76">
        <f>YEAR(SalesForecast[[#This Row],[ForecastDate]])</f>
        <v>2027</v>
      </c>
    </row>
    <row r="194" spans="2:11" x14ac:dyDescent="0.3">
      <c r="B194" s="53" t="s">
        <v>43</v>
      </c>
      <c r="C194" s="53" t="s">
        <v>80</v>
      </c>
      <c r="D194" s="53" t="s">
        <v>48</v>
      </c>
      <c r="E194" s="53" t="s">
        <v>57</v>
      </c>
      <c r="F194" s="73">
        <v>46388</v>
      </c>
      <c r="G194" s="73">
        <v>48213</v>
      </c>
      <c r="H194" s="73">
        <v>46600</v>
      </c>
      <c r="I194" s="74">
        <v>3543910.0121049024</v>
      </c>
      <c r="J194" s="74">
        <v>3543910.0121049024</v>
      </c>
      <c r="K194" s="76">
        <f>YEAR(SalesForecast[[#This Row],[ForecastDate]])</f>
        <v>2027</v>
      </c>
    </row>
    <row r="195" spans="2:11" x14ac:dyDescent="0.3">
      <c r="B195" s="53" t="s">
        <v>43</v>
      </c>
      <c r="C195" s="53" t="s">
        <v>80</v>
      </c>
      <c r="D195" s="53" t="s">
        <v>48</v>
      </c>
      <c r="E195" s="53" t="s">
        <v>57</v>
      </c>
      <c r="F195" s="73">
        <v>46388</v>
      </c>
      <c r="G195" s="73">
        <v>48213</v>
      </c>
      <c r="H195" s="73">
        <v>46631</v>
      </c>
      <c r="I195" s="74">
        <v>3665120.2687346349</v>
      </c>
      <c r="J195" s="74">
        <v>3665120.2687346349</v>
      </c>
      <c r="K195" s="76">
        <f>YEAR(SalesForecast[[#This Row],[ForecastDate]])</f>
        <v>2027</v>
      </c>
    </row>
    <row r="196" spans="2:11" x14ac:dyDescent="0.3">
      <c r="B196" s="53" t="s">
        <v>43</v>
      </c>
      <c r="C196" s="53" t="s">
        <v>80</v>
      </c>
      <c r="D196" s="53" t="s">
        <v>48</v>
      </c>
      <c r="E196" s="53" t="s">
        <v>57</v>
      </c>
      <c r="F196" s="73">
        <v>46388</v>
      </c>
      <c r="G196" s="73">
        <v>48213</v>
      </c>
      <c r="H196" s="73">
        <v>46661</v>
      </c>
      <c r="I196" s="74">
        <v>3118823.4305326203</v>
      </c>
      <c r="J196" s="74">
        <v>3118823.4305326203</v>
      </c>
      <c r="K196" s="76">
        <f>YEAR(SalesForecast[[#This Row],[ForecastDate]])</f>
        <v>2027</v>
      </c>
    </row>
    <row r="197" spans="2:11" x14ac:dyDescent="0.3">
      <c r="B197" s="53" t="s">
        <v>43</v>
      </c>
      <c r="C197" s="53" t="s">
        <v>80</v>
      </c>
      <c r="D197" s="53" t="s">
        <v>48</v>
      </c>
      <c r="E197" s="53" t="s">
        <v>57</v>
      </c>
      <c r="F197" s="73">
        <v>46388</v>
      </c>
      <c r="G197" s="73">
        <v>48213</v>
      </c>
      <c r="H197" s="73">
        <v>46692</v>
      </c>
      <c r="I197" s="74">
        <v>2330174.857840057</v>
      </c>
      <c r="J197" s="74">
        <v>2330174.857840057</v>
      </c>
      <c r="K197" s="76">
        <f>YEAR(SalesForecast[[#This Row],[ForecastDate]])</f>
        <v>2027</v>
      </c>
    </row>
    <row r="198" spans="2:11" x14ac:dyDescent="0.3">
      <c r="B198" s="53" t="s">
        <v>43</v>
      </c>
      <c r="C198" s="53" t="s">
        <v>80</v>
      </c>
      <c r="D198" s="53" t="s">
        <v>48</v>
      </c>
      <c r="E198" s="53" t="s">
        <v>57</v>
      </c>
      <c r="F198" s="73">
        <v>46388</v>
      </c>
      <c r="G198" s="73">
        <v>48213</v>
      </c>
      <c r="H198" s="73">
        <v>46722</v>
      </c>
      <c r="I198" s="74">
        <v>2498075.6174185011</v>
      </c>
      <c r="J198" s="74">
        <v>2498075.6174185011</v>
      </c>
      <c r="K198" s="76">
        <f>YEAR(SalesForecast[[#This Row],[ForecastDate]])</f>
        <v>2027</v>
      </c>
    </row>
    <row r="199" spans="2:11" x14ac:dyDescent="0.3">
      <c r="B199" s="53" t="s">
        <v>43</v>
      </c>
      <c r="C199" s="53" t="s">
        <v>80</v>
      </c>
      <c r="D199" s="53" t="s">
        <v>48</v>
      </c>
      <c r="E199" s="53" t="s">
        <v>57</v>
      </c>
      <c r="F199" s="73">
        <v>46388</v>
      </c>
      <c r="G199" s="73">
        <v>48213</v>
      </c>
      <c r="H199" s="73">
        <v>46753</v>
      </c>
      <c r="I199" s="74">
        <v>0</v>
      </c>
      <c r="J199" s="74">
        <v>2210002.3705337383</v>
      </c>
      <c r="K199" s="76">
        <f>YEAR(SalesForecast[[#This Row],[ForecastDate]])</f>
        <v>2028</v>
      </c>
    </row>
    <row r="200" spans="2:11" x14ac:dyDescent="0.3">
      <c r="B200" s="53" t="s">
        <v>43</v>
      </c>
      <c r="C200" s="53" t="s">
        <v>80</v>
      </c>
      <c r="D200" s="53" t="s">
        <v>48</v>
      </c>
      <c r="E200" s="53" t="s">
        <v>57</v>
      </c>
      <c r="F200" s="73">
        <v>46388</v>
      </c>
      <c r="G200" s="73">
        <v>48213</v>
      </c>
      <c r="H200" s="73">
        <v>46784</v>
      </c>
      <c r="I200" s="74">
        <v>0</v>
      </c>
      <c r="J200" s="74">
        <v>2287207.639861756</v>
      </c>
      <c r="K200" s="76">
        <f>YEAR(SalesForecast[[#This Row],[ForecastDate]])</f>
        <v>2028</v>
      </c>
    </row>
    <row r="201" spans="2:11" x14ac:dyDescent="0.3">
      <c r="B201" s="53" t="s">
        <v>43</v>
      </c>
      <c r="C201" s="53" t="s">
        <v>80</v>
      </c>
      <c r="D201" s="53" t="s">
        <v>48</v>
      </c>
      <c r="E201" s="53" t="s">
        <v>57</v>
      </c>
      <c r="F201" s="73">
        <v>46388</v>
      </c>
      <c r="G201" s="73">
        <v>48213</v>
      </c>
      <c r="H201" s="73">
        <v>46813</v>
      </c>
      <c r="I201" s="74">
        <v>0</v>
      </c>
      <c r="J201" s="74">
        <v>2859760.6614738842</v>
      </c>
      <c r="K201" s="76">
        <f>YEAR(SalesForecast[[#This Row],[ForecastDate]])</f>
        <v>2028</v>
      </c>
    </row>
    <row r="202" spans="2:11" x14ac:dyDescent="0.3">
      <c r="B202" s="53" t="s">
        <v>43</v>
      </c>
      <c r="C202" s="53" t="s">
        <v>80</v>
      </c>
      <c r="D202" s="53" t="s">
        <v>48</v>
      </c>
      <c r="E202" s="53" t="s">
        <v>57</v>
      </c>
      <c r="F202" s="73">
        <v>46388</v>
      </c>
      <c r="G202" s="73">
        <v>48213</v>
      </c>
      <c r="H202" s="73">
        <v>46844</v>
      </c>
      <c r="I202" s="74">
        <v>0</v>
      </c>
      <c r="J202" s="74">
        <v>2773610.4102252801</v>
      </c>
      <c r="K202" s="76">
        <f>YEAR(SalesForecast[[#This Row],[ForecastDate]])</f>
        <v>2028</v>
      </c>
    </row>
    <row r="203" spans="2:11" x14ac:dyDescent="0.3">
      <c r="B203" s="53" t="s">
        <v>43</v>
      </c>
      <c r="C203" s="53" t="s">
        <v>80</v>
      </c>
      <c r="D203" s="53" t="s">
        <v>48</v>
      </c>
      <c r="E203" s="53" t="s">
        <v>57</v>
      </c>
      <c r="F203" s="73">
        <v>46388</v>
      </c>
      <c r="G203" s="73">
        <v>48213</v>
      </c>
      <c r="H203" s="73">
        <v>46874</v>
      </c>
      <c r="I203" s="74">
        <v>0</v>
      </c>
      <c r="J203" s="74">
        <v>3280663.5263319048</v>
      </c>
      <c r="K203" s="76">
        <f>YEAR(SalesForecast[[#This Row],[ForecastDate]])</f>
        <v>2028</v>
      </c>
    </row>
    <row r="204" spans="2:11" x14ac:dyDescent="0.3">
      <c r="B204" s="53" t="s">
        <v>43</v>
      </c>
      <c r="C204" s="53" t="s">
        <v>80</v>
      </c>
      <c r="D204" s="53" t="s">
        <v>48</v>
      </c>
      <c r="E204" s="53" t="s">
        <v>57</v>
      </c>
      <c r="F204" s="73">
        <v>46388</v>
      </c>
      <c r="G204" s="73">
        <v>48213</v>
      </c>
      <c r="H204" s="73">
        <v>46905</v>
      </c>
      <c r="I204" s="74">
        <v>0</v>
      </c>
      <c r="J204" s="74">
        <v>4137693.6779523464</v>
      </c>
      <c r="K204" s="76">
        <f>YEAR(SalesForecast[[#This Row],[ForecastDate]])</f>
        <v>2028</v>
      </c>
    </row>
    <row r="205" spans="2:11" x14ac:dyDescent="0.3">
      <c r="B205" s="53" t="s">
        <v>43</v>
      </c>
      <c r="C205" s="53" t="s">
        <v>80</v>
      </c>
      <c r="D205" s="53" t="s">
        <v>48</v>
      </c>
      <c r="E205" s="53" t="s">
        <v>57</v>
      </c>
      <c r="F205" s="73">
        <v>46388</v>
      </c>
      <c r="G205" s="73">
        <v>48213</v>
      </c>
      <c r="H205" s="73">
        <v>46935</v>
      </c>
      <c r="I205" s="74">
        <v>0</v>
      </c>
      <c r="J205" s="74">
        <v>5201448.4198193839</v>
      </c>
      <c r="K205" s="76">
        <f>YEAR(SalesForecast[[#This Row],[ForecastDate]])</f>
        <v>2028</v>
      </c>
    </row>
    <row r="206" spans="2:11" x14ac:dyDescent="0.3">
      <c r="B206" s="53" t="s">
        <v>43</v>
      </c>
      <c r="C206" s="53" t="s">
        <v>80</v>
      </c>
      <c r="D206" s="53" t="s">
        <v>48</v>
      </c>
      <c r="E206" s="53" t="s">
        <v>57</v>
      </c>
      <c r="F206" s="73">
        <v>46388</v>
      </c>
      <c r="G206" s="73">
        <v>48213</v>
      </c>
      <c r="H206" s="73">
        <v>46966</v>
      </c>
      <c r="I206" s="74">
        <v>0</v>
      </c>
      <c r="J206" s="74">
        <v>3740391.4564054152</v>
      </c>
      <c r="K206" s="76">
        <f>YEAR(SalesForecast[[#This Row],[ForecastDate]])</f>
        <v>2028</v>
      </c>
    </row>
    <row r="207" spans="2:11" x14ac:dyDescent="0.3">
      <c r="B207" s="53" t="s">
        <v>43</v>
      </c>
      <c r="C207" s="53" t="s">
        <v>80</v>
      </c>
      <c r="D207" s="53" t="s">
        <v>48</v>
      </c>
      <c r="E207" s="53" t="s">
        <v>57</v>
      </c>
      <c r="F207" s="73">
        <v>46388</v>
      </c>
      <c r="G207" s="73">
        <v>48213</v>
      </c>
      <c r="H207" s="73">
        <v>46997</v>
      </c>
      <c r="I207" s="74">
        <v>0</v>
      </c>
      <c r="J207" s="74">
        <v>3869015.1074057641</v>
      </c>
      <c r="K207" s="76">
        <f>YEAR(SalesForecast[[#This Row],[ForecastDate]])</f>
        <v>2028</v>
      </c>
    </row>
    <row r="208" spans="2:11" x14ac:dyDescent="0.3">
      <c r="B208" s="53" t="s">
        <v>43</v>
      </c>
      <c r="C208" s="53" t="s">
        <v>80</v>
      </c>
      <c r="D208" s="53" t="s">
        <v>48</v>
      </c>
      <c r="E208" s="53" t="s">
        <v>57</v>
      </c>
      <c r="F208" s="73">
        <v>46388</v>
      </c>
      <c r="G208" s="73">
        <v>48213</v>
      </c>
      <c r="H208" s="73">
        <v>47027</v>
      </c>
      <c r="I208" s="74">
        <v>0</v>
      </c>
      <c r="J208" s="74">
        <v>3291292.8662052057</v>
      </c>
      <c r="K208" s="76">
        <f>YEAR(SalesForecast[[#This Row],[ForecastDate]])</f>
        <v>2028</v>
      </c>
    </row>
    <row r="209" spans="2:11" x14ac:dyDescent="0.3">
      <c r="B209" s="53" t="s">
        <v>43</v>
      </c>
      <c r="C209" s="53" t="s">
        <v>80</v>
      </c>
      <c r="D209" s="53" t="s">
        <v>48</v>
      </c>
      <c r="E209" s="53" t="s">
        <v>57</v>
      </c>
      <c r="F209" s="73">
        <v>46388</v>
      </c>
      <c r="G209" s="73">
        <v>48213</v>
      </c>
      <c r="H209" s="73">
        <v>47058</v>
      </c>
      <c r="I209" s="74">
        <v>0</v>
      </c>
      <c r="J209" s="74">
        <v>2460051.7805433278</v>
      </c>
      <c r="K209" s="76">
        <f>YEAR(SalesForecast[[#This Row],[ForecastDate]])</f>
        <v>2028</v>
      </c>
    </row>
    <row r="210" spans="2:11" x14ac:dyDescent="0.3">
      <c r="B210" s="53" t="s">
        <v>43</v>
      </c>
      <c r="C210" s="53" t="s">
        <v>80</v>
      </c>
      <c r="D210" s="53" t="s">
        <v>48</v>
      </c>
      <c r="E210" s="53" t="s">
        <v>57</v>
      </c>
      <c r="F210" s="73">
        <v>46388</v>
      </c>
      <c r="G210" s="73">
        <v>48213</v>
      </c>
      <c r="H210" s="73">
        <v>47088</v>
      </c>
      <c r="I210" s="74">
        <v>0</v>
      </c>
      <c r="J210" s="74">
        <v>2637726.1578249806</v>
      </c>
      <c r="K210" s="76">
        <f>YEAR(SalesForecast[[#This Row],[ForecastDate]])</f>
        <v>2028</v>
      </c>
    </row>
    <row r="211" spans="2:11" x14ac:dyDescent="0.3">
      <c r="B211" s="53" t="s">
        <v>43</v>
      </c>
      <c r="C211" s="53" t="s">
        <v>80</v>
      </c>
      <c r="D211" s="53" t="s">
        <v>48</v>
      </c>
      <c r="E211" s="53" t="s">
        <v>57</v>
      </c>
      <c r="F211" s="73">
        <v>46388</v>
      </c>
      <c r="G211" s="73">
        <v>48213</v>
      </c>
      <c r="H211" s="73">
        <v>47119</v>
      </c>
      <c r="I211" s="74">
        <v>0</v>
      </c>
      <c r="J211" s="74">
        <v>2326802.1471514092</v>
      </c>
      <c r="K211" s="76">
        <f>YEAR(SalesForecast[[#This Row],[ForecastDate]])</f>
        <v>2029</v>
      </c>
    </row>
    <row r="212" spans="2:11" x14ac:dyDescent="0.3">
      <c r="B212" s="53" t="s">
        <v>43</v>
      </c>
      <c r="C212" s="53" t="s">
        <v>80</v>
      </c>
      <c r="D212" s="53" t="s">
        <v>48</v>
      </c>
      <c r="E212" s="53" t="s">
        <v>57</v>
      </c>
      <c r="F212" s="73">
        <v>46388</v>
      </c>
      <c r="G212" s="73">
        <v>48213</v>
      </c>
      <c r="H212" s="73">
        <v>47150</v>
      </c>
      <c r="I212" s="74">
        <v>0</v>
      </c>
      <c r="J212" s="74">
        <v>2408390.7001337069</v>
      </c>
      <c r="K212" s="76">
        <f>YEAR(SalesForecast[[#This Row],[ForecastDate]])</f>
        <v>2029</v>
      </c>
    </row>
    <row r="213" spans="2:11" x14ac:dyDescent="0.3">
      <c r="B213" s="53" t="s">
        <v>43</v>
      </c>
      <c r="C213" s="53" t="s">
        <v>80</v>
      </c>
      <c r="D213" s="53" t="s">
        <v>48</v>
      </c>
      <c r="E213" s="53" t="s">
        <v>57</v>
      </c>
      <c r="F213" s="73">
        <v>46388</v>
      </c>
      <c r="G213" s="73">
        <v>48213</v>
      </c>
      <c r="H213" s="73">
        <v>47178</v>
      </c>
      <c r="I213" s="74">
        <v>0</v>
      </c>
      <c r="J213" s="74">
        <v>2966432.4086447228</v>
      </c>
      <c r="K213" s="76">
        <f>YEAR(SalesForecast[[#This Row],[ForecastDate]])</f>
        <v>2029</v>
      </c>
    </row>
    <row r="214" spans="2:11" x14ac:dyDescent="0.3">
      <c r="B214" s="53" t="s">
        <v>43</v>
      </c>
      <c r="C214" s="53" t="s">
        <v>80</v>
      </c>
      <c r="D214" s="53" t="s">
        <v>48</v>
      </c>
      <c r="E214" s="53" t="s">
        <v>57</v>
      </c>
      <c r="F214" s="73">
        <v>46388</v>
      </c>
      <c r="G214" s="73">
        <v>48213</v>
      </c>
      <c r="H214" s="73">
        <v>47209</v>
      </c>
      <c r="I214" s="74">
        <v>0</v>
      </c>
      <c r="J214" s="74">
        <v>2965015.1027842523</v>
      </c>
      <c r="K214" s="76">
        <f>YEAR(SalesForecast[[#This Row],[ForecastDate]])</f>
        <v>2029</v>
      </c>
    </row>
    <row r="215" spans="2:11" x14ac:dyDescent="0.3">
      <c r="B215" s="53" t="s">
        <v>43</v>
      </c>
      <c r="C215" s="53" t="s">
        <v>80</v>
      </c>
      <c r="D215" s="53" t="s">
        <v>48</v>
      </c>
      <c r="E215" s="53" t="s">
        <v>57</v>
      </c>
      <c r="F215" s="73">
        <v>46388</v>
      </c>
      <c r="G215" s="73">
        <v>48213</v>
      </c>
      <c r="H215" s="73">
        <v>47239</v>
      </c>
      <c r="I215" s="74">
        <v>0</v>
      </c>
      <c r="J215" s="74">
        <v>3455684.874133355</v>
      </c>
      <c r="K215" s="76">
        <f>YEAR(SalesForecast[[#This Row],[ForecastDate]])</f>
        <v>2029</v>
      </c>
    </row>
    <row r="216" spans="2:11" x14ac:dyDescent="0.3">
      <c r="B216" s="53" t="s">
        <v>43</v>
      </c>
      <c r="C216" s="53" t="s">
        <v>80</v>
      </c>
      <c r="D216" s="53" t="s">
        <v>48</v>
      </c>
      <c r="E216" s="53" t="s">
        <v>57</v>
      </c>
      <c r="F216" s="73">
        <v>46388</v>
      </c>
      <c r="G216" s="73">
        <v>48213</v>
      </c>
      <c r="H216" s="73">
        <v>47270</v>
      </c>
      <c r="I216" s="74">
        <v>0</v>
      </c>
      <c r="J216" s="74">
        <v>4351806.1916613253</v>
      </c>
      <c r="K216" s="76">
        <f>YEAR(SalesForecast[[#This Row],[ForecastDate]])</f>
        <v>2029</v>
      </c>
    </row>
    <row r="217" spans="2:11" x14ac:dyDescent="0.3">
      <c r="B217" s="53" t="s">
        <v>43</v>
      </c>
      <c r="C217" s="53" t="s">
        <v>80</v>
      </c>
      <c r="D217" s="53" t="s">
        <v>48</v>
      </c>
      <c r="E217" s="53" t="s">
        <v>57</v>
      </c>
      <c r="F217" s="73">
        <v>46388</v>
      </c>
      <c r="G217" s="73">
        <v>48213</v>
      </c>
      <c r="H217" s="73">
        <v>47300</v>
      </c>
      <c r="I217" s="74">
        <v>0</v>
      </c>
      <c r="J217" s="74">
        <v>5470608.8914487408</v>
      </c>
      <c r="K217" s="76">
        <f>YEAR(SalesForecast[[#This Row],[ForecastDate]])</f>
        <v>2029</v>
      </c>
    </row>
    <row r="218" spans="2:11" x14ac:dyDescent="0.3">
      <c r="B218" s="53" t="s">
        <v>43</v>
      </c>
      <c r="C218" s="53" t="s">
        <v>80</v>
      </c>
      <c r="D218" s="53" t="s">
        <v>48</v>
      </c>
      <c r="E218" s="53" t="s">
        <v>57</v>
      </c>
      <c r="F218" s="73">
        <v>46388</v>
      </c>
      <c r="G218" s="73">
        <v>48213</v>
      </c>
      <c r="H218" s="73">
        <v>47331</v>
      </c>
      <c r="I218" s="74">
        <v>0</v>
      </c>
      <c r="J218" s="74">
        <v>3933949.1504199547</v>
      </c>
      <c r="K218" s="76">
        <f>YEAR(SalesForecast[[#This Row],[ForecastDate]])</f>
        <v>2029</v>
      </c>
    </row>
    <row r="219" spans="2:11" x14ac:dyDescent="0.3">
      <c r="B219" s="53" t="s">
        <v>43</v>
      </c>
      <c r="C219" s="53" t="s">
        <v>80</v>
      </c>
      <c r="D219" s="53" t="s">
        <v>48</v>
      </c>
      <c r="E219" s="53" t="s">
        <v>57</v>
      </c>
      <c r="F219" s="73">
        <v>46388</v>
      </c>
      <c r="G219" s="73">
        <v>48213</v>
      </c>
      <c r="H219" s="73">
        <v>47362</v>
      </c>
      <c r="I219" s="74">
        <v>0</v>
      </c>
      <c r="J219" s="74">
        <v>4069225.146794016</v>
      </c>
      <c r="K219" s="76">
        <f>YEAR(SalesForecast[[#This Row],[ForecastDate]])</f>
        <v>2029</v>
      </c>
    </row>
    <row r="220" spans="2:11" x14ac:dyDescent="0.3">
      <c r="B220" s="53" t="s">
        <v>43</v>
      </c>
      <c r="C220" s="53" t="s">
        <v>80</v>
      </c>
      <c r="D220" s="53" t="s">
        <v>48</v>
      </c>
      <c r="E220" s="53" t="s">
        <v>57</v>
      </c>
      <c r="F220" s="73">
        <v>46388</v>
      </c>
      <c r="G220" s="73">
        <v>48213</v>
      </c>
      <c r="H220" s="73">
        <v>47392</v>
      </c>
      <c r="I220" s="74">
        <v>0</v>
      </c>
      <c r="J220" s="74">
        <v>3461609.012116814</v>
      </c>
      <c r="K220" s="76">
        <f>YEAR(SalesForecast[[#This Row],[ForecastDate]])</f>
        <v>2029</v>
      </c>
    </row>
    <row r="221" spans="2:11" x14ac:dyDescent="0.3">
      <c r="B221" s="53" t="s">
        <v>43</v>
      </c>
      <c r="C221" s="53" t="s">
        <v>80</v>
      </c>
      <c r="D221" s="53" t="s">
        <v>48</v>
      </c>
      <c r="E221" s="53" t="s">
        <v>57</v>
      </c>
      <c r="F221" s="73">
        <v>46388</v>
      </c>
      <c r="G221" s="73">
        <v>48213</v>
      </c>
      <c r="H221" s="73">
        <v>47423</v>
      </c>
      <c r="I221" s="74">
        <v>0</v>
      </c>
      <c r="J221" s="74">
        <v>2587353.1040375629</v>
      </c>
      <c r="K221" s="76">
        <f>YEAR(SalesForecast[[#This Row],[ForecastDate]])</f>
        <v>2029</v>
      </c>
    </row>
    <row r="222" spans="2:11" x14ac:dyDescent="0.3">
      <c r="B222" s="53" t="s">
        <v>43</v>
      </c>
      <c r="C222" s="53" t="s">
        <v>80</v>
      </c>
      <c r="D222" s="53" t="s">
        <v>48</v>
      </c>
      <c r="E222" s="53" t="s">
        <v>57</v>
      </c>
      <c r="F222" s="73">
        <v>46388</v>
      </c>
      <c r="G222" s="73">
        <v>48213</v>
      </c>
      <c r="H222" s="73">
        <v>47453</v>
      </c>
      <c r="I222" s="74">
        <v>0</v>
      </c>
      <c r="J222" s="74">
        <v>2774223.2219399712</v>
      </c>
      <c r="K222" s="76">
        <f>YEAR(SalesForecast[[#This Row],[ForecastDate]])</f>
        <v>2029</v>
      </c>
    </row>
    <row r="223" spans="2:11" x14ac:dyDescent="0.3">
      <c r="B223" s="53" t="s">
        <v>43</v>
      </c>
      <c r="C223" s="53" t="s">
        <v>80</v>
      </c>
      <c r="D223" s="53" t="s">
        <v>48</v>
      </c>
      <c r="E223" s="53" t="s">
        <v>57</v>
      </c>
      <c r="F223" s="73">
        <v>46388</v>
      </c>
      <c r="G223" s="73">
        <v>48213</v>
      </c>
      <c r="H223" s="73">
        <v>47484</v>
      </c>
      <c r="I223" s="74">
        <v>0</v>
      </c>
      <c r="J223" s="74">
        <v>2423226.6123886257</v>
      </c>
      <c r="K223" s="76">
        <f>YEAR(SalesForecast[[#This Row],[ForecastDate]])</f>
        <v>2030</v>
      </c>
    </row>
    <row r="224" spans="2:11" x14ac:dyDescent="0.3">
      <c r="B224" s="53" t="s">
        <v>43</v>
      </c>
      <c r="C224" s="53" t="s">
        <v>80</v>
      </c>
      <c r="D224" s="53" t="s">
        <v>48</v>
      </c>
      <c r="E224" s="53" t="s">
        <v>57</v>
      </c>
      <c r="F224" s="73">
        <v>46388</v>
      </c>
      <c r="G224" s="73">
        <v>48213</v>
      </c>
      <c r="H224" s="73">
        <v>47515</v>
      </c>
      <c r="I224" s="74">
        <v>0</v>
      </c>
      <c r="J224" s="74">
        <v>2508193.1463378356</v>
      </c>
      <c r="K224" s="76">
        <f>YEAR(SalesForecast[[#This Row],[ForecastDate]])</f>
        <v>2030</v>
      </c>
    </row>
    <row r="225" spans="2:11" x14ac:dyDescent="0.3">
      <c r="B225" s="53" t="s">
        <v>43</v>
      </c>
      <c r="C225" s="53" t="s">
        <v>80</v>
      </c>
      <c r="D225" s="53" t="s">
        <v>48</v>
      </c>
      <c r="E225" s="53" t="s">
        <v>57</v>
      </c>
      <c r="F225" s="73">
        <v>46388</v>
      </c>
      <c r="G225" s="73">
        <v>48213</v>
      </c>
      <c r="H225" s="73">
        <v>47543</v>
      </c>
      <c r="I225" s="74">
        <v>0</v>
      </c>
      <c r="J225" s="74">
        <v>3089361.5039484203</v>
      </c>
      <c r="K225" s="76">
        <f>YEAR(SalesForecast[[#This Row],[ForecastDate]])</f>
        <v>2030</v>
      </c>
    </row>
    <row r="226" spans="2:11" x14ac:dyDescent="0.3">
      <c r="B226" s="53" t="s">
        <v>43</v>
      </c>
      <c r="C226" s="53" t="s">
        <v>80</v>
      </c>
      <c r="D226" s="53" t="s">
        <v>48</v>
      </c>
      <c r="E226" s="53" t="s">
        <v>57</v>
      </c>
      <c r="F226" s="73">
        <v>46388</v>
      </c>
      <c r="G226" s="73">
        <v>48213</v>
      </c>
      <c r="H226" s="73">
        <v>47574</v>
      </c>
      <c r="I226" s="74">
        <v>0</v>
      </c>
      <c r="J226" s="74">
        <v>3087885.8911577384</v>
      </c>
      <c r="K226" s="76">
        <f>YEAR(SalesForecast[[#This Row],[ForecastDate]])</f>
        <v>2030</v>
      </c>
    </row>
    <row r="227" spans="2:11" x14ac:dyDescent="0.3">
      <c r="B227" s="53" t="s">
        <v>43</v>
      </c>
      <c r="C227" s="53" t="s">
        <v>80</v>
      </c>
      <c r="D227" s="53" t="s">
        <v>48</v>
      </c>
      <c r="E227" s="53" t="s">
        <v>57</v>
      </c>
      <c r="F227" s="73">
        <v>46388</v>
      </c>
      <c r="G227" s="73">
        <v>48213</v>
      </c>
      <c r="H227" s="73">
        <v>47604</v>
      </c>
      <c r="I227" s="74">
        <v>0</v>
      </c>
      <c r="J227" s="74">
        <v>3598889.6292149164</v>
      </c>
      <c r="K227" s="76">
        <f>YEAR(SalesForecast[[#This Row],[ForecastDate]])</f>
        <v>2030</v>
      </c>
    </row>
    <row r="228" spans="2:11" x14ac:dyDescent="0.3">
      <c r="B228" s="53" t="s">
        <v>43</v>
      </c>
      <c r="C228" s="53" t="s">
        <v>80</v>
      </c>
      <c r="D228" s="53" t="s">
        <v>48</v>
      </c>
      <c r="E228" s="53" t="s">
        <v>57</v>
      </c>
      <c r="F228" s="73">
        <v>46388</v>
      </c>
      <c r="G228" s="73">
        <v>48213</v>
      </c>
      <c r="H228" s="73">
        <v>47635</v>
      </c>
      <c r="I228" s="74">
        <v>0</v>
      </c>
      <c r="J228" s="74">
        <v>4532149.1796836695</v>
      </c>
      <c r="K228" s="76">
        <f>YEAR(SalesForecast[[#This Row],[ForecastDate]])</f>
        <v>2030</v>
      </c>
    </row>
    <row r="229" spans="2:11" x14ac:dyDescent="0.3">
      <c r="B229" s="53" t="s">
        <v>43</v>
      </c>
      <c r="C229" s="53" t="s">
        <v>80</v>
      </c>
      <c r="D229" s="53" t="s">
        <v>48</v>
      </c>
      <c r="E229" s="53" t="s">
        <v>57</v>
      </c>
      <c r="F229" s="73">
        <v>46388</v>
      </c>
      <c r="G229" s="73">
        <v>48213</v>
      </c>
      <c r="H229" s="73">
        <v>47665</v>
      </c>
      <c r="I229" s="74">
        <v>0</v>
      </c>
      <c r="J229" s="74">
        <v>5697313.1320321122</v>
      </c>
      <c r="K229" s="76">
        <f>YEAR(SalesForecast[[#This Row],[ForecastDate]])</f>
        <v>2030</v>
      </c>
    </row>
    <row r="230" spans="2:11" x14ac:dyDescent="0.3">
      <c r="B230" s="53" t="s">
        <v>43</v>
      </c>
      <c r="C230" s="53" t="s">
        <v>80</v>
      </c>
      <c r="D230" s="53" t="s">
        <v>48</v>
      </c>
      <c r="E230" s="53" t="s">
        <v>57</v>
      </c>
      <c r="F230" s="73">
        <v>46388</v>
      </c>
      <c r="G230" s="73">
        <v>48213</v>
      </c>
      <c r="H230" s="73">
        <v>47696</v>
      </c>
      <c r="I230" s="74">
        <v>0</v>
      </c>
      <c r="J230" s="74">
        <v>4096972.7864561239</v>
      </c>
      <c r="K230" s="76">
        <f>YEAR(SalesForecast[[#This Row],[ForecastDate]])</f>
        <v>2030</v>
      </c>
    </row>
    <row r="231" spans="2:11" x14ac:dyDescent="0.3">
      <c r="B231" s="53" t="s">
        <v>43</v>
      </c>
      <c r="C231" s="53" t="s">
        <v>80</v>
      </c>
      <c r="D231" s="53" t="s">
        <v>48</v>
      </c>
      <c r="E231" s="53" t="s">
        <v>57</v>
      </c>
      <c r="F231" s="73">
        <v>46388</v>
      </c>
      <c r="G231" s="73">
        <v>48213</v>
      </c>
      <c r="H231" s="73">
        <v>47727</v>
      </c>
      <c r="I231" s="74">
        <v>0</v>
      </c>
      <c r="J231" s="74">
        <v>4237856.1634663288</v>
      </c>
      <c r="K231" s="76">
        <f>YEAR(SalesForecast[[#This Row],[ForecastDate]])</f>
        <v>2030</v>
      </c>
    </row>
    <row r="232" spans="2:11" x14ac:dyDescent="0.3">
      <c r="B232" s="53" t="s">
        <v>43</v>
      </c>
      <c r="C232" s="53" t="s">
        <v>80</v>
      </c>
      <c r="D232" s="53" t="s">
        <v>48</v>
      </c>
      <c r="E232" s="53" t="s">
        <v>57</v>
      </c>
      <c r="F232" s="73">
        <v>46388</v>
      </c>
      <c r="G232" s="73">
        <v>48213</v>
      </c>
      <c r="H232" s="73">
        <v>47757</v>
      </c>
      <c r="I232" s="74">
        <v>0</v>
      </c>
      <c r="J232" s="74">
        <v>3605058.5573968631</v>
      </c>
      <c r="K232" s="76">
        <f>YEAR(SalesForecast[[#This Row],[ForecastDate]])</f>
        <v>2030</v>
      </c>
    </row>
    <row r="233" spans="2:11" x14ac:dyDescent="0.3">
      <c r="B233" s="53" t="s">
        <v>43</v>
      </c>
      <c r="C233" s="53" t="s">
        <v>80</v>
      </c>
      <c r="D233" s="53" t="s">
        <v>48</v>
      </c>
      <c r="E233" s="53" t="s">
        <v>57</v>
      </c>
      <c r="F233" s="73">
        <v>46388</v>
      </c>
      <c r="G233" s="73">
        <v>48213</v>
      </c>
      <c r="H233" s="73">
        <v>47788</v>
      </c>
      <c r="I233" s="74">
        <v>0</v>
      </c>
      <c r="J233" s="74">
        <v>2694571.1703009377</v>
      </c>
      <c r="K233" s="76">
        <f>YEAR(SalesForecast[[#This Row],[ForecastDate]])</f>
        <v>2030</v>
      </c>
    </row>
    <row r="234" spans="2:11" x14ac:dyDescent="0.3">
      <c r="B234" s="53" t="s">
        <v>43</v>
      </c>
      <c r="C234" s="53" t="s">
        <v>80</v>
      </c>
      <c r="D234" s="53" t="s">
        <v>48</v>
      </c>
      <c r="E234" s="53" t="s">
        <v>57</v>
      </c>
      <c r="F234" s="73">
        <v>46388</v>
      </c>
      <c r="G234" s="73">
        <v>48213</v>
      </c>
      <c r="H234" s="73">
        <v>47818</v>
      </c>
      <c r="I234" s="74">
        <v>0</v>
      </c>
      <c r="J234" s="74">
        <v>2889190.1933836932</v>
      </c>
      <c r="K234" s="76">
        <f>YEAR(SalesForecast[[#This Row],[ForecastDate]])</f>
        <v>2030</v>
      </c>
    </row>
    <row r="235" spans="2:11" x14ac:dyDescent="0.3">
      <c r="B235" s="53" t="s">
        <v>43</v>
      </c>
      <c r="C235" s="53" t="s">
        <v>80</v>
      </c>
      <c r="D235" s="53" t="s">
        <v>48</v>
      </c>
      <c r="E235" s="53" t="s">
        <v>57</v>
      </c>
      <c r="F235" s="73">
        <v>46388</v>
      </c>
      <c r="G235" s="73">
        <v>48213</v>
      </c>
      <c r="H235" s="73">
        <v>47849</v>
      </c>
      <c r="I235" s="74">
        <v>0</v>
      </c>
      <c r="J235" s="74">
        <v>2523643.6570368563</v>
      </c>
      <c r="K235" s="76">
        <f>YEAR(SalesForecast[[#This Row],[ForecastDate]])</f>
        <v>2031</v>
      </c>
    </row>
    <row r="236" spans="2:11" x14ac:dyDescent="0.3">
      <c r="B236" s="53" t="s">
        <v>43</v>
      </c>
      <c r="C236" s="53" t="s">
        <v>80</v>
      </c>
      <c r="D236" s="53" t="s">
        <v>48</v>
      </c>
      <c r="E236" s="53" t="s">
        <v>57</v>
      </c>
      <c r="F236" s="73">
        <v>46388</v>
      </c>
      <c r="G236" s="73">
        <v>48213</v>
      </c>
      <c r="H236" s="73">
        <v>47880</v>
      </c>
      <c r="I236" s="74">
        <v>0</v>
      </c>
      <c r="J236" s="74">
        <v>2612133.4093461186</v>
      </c>
      <c r="K236" s="76">
        <f>YEAR(SalesForecast[[#This Row],[ForecastDate]])</f>
        <v>2031</v>
      </c>
    </row>
    <row r="237" spans="2:11" x14ac:dyDescent="0.3">
      <c r="B237" s="53" t="s">
        <v>43</v>
      </c>
      <c r="C237" s="53" t="s">
        <v>80</v>
      </c>
      <c r="D237" s="53" t="s">
        <v>48</v>
      </c>
      <c r="E237" s="53" t="s">
        <v>57</v>
      </c>
      <c r="F237" s="73">
        <v>46388</v>
      </c>
      <c r="G237" s="73">
        <v>48213</v>
      </c>
      <c r="H237" s="73">
        <v>47908</v>
      </c>
      <c r="I237" s="74">
        <v>0</v>
      </c>
      <c r="J237" s="74">
        <v>3217382.704671531</v>
      </c>
      <c r="K237" s="76">
        <f>YEAR(SalesForecast[[#This Row],[ForecastDate]])</f>
        <v>2031</v>
      </c>
    </row>
    <row r="238" spans="2:11" x14ac:dyDescent="0.3">
      <c r="B238" s="53" t="s">
        <v>43</v>
      </c>
      <c r="C238" s="53" t="s">
        <v>80</v>
      </c>
      <c r="D238" s="53" t="s">
        <v>48</v>
      </c>
      <c r="E238" s="53" t="s">
        <v>57</v>
      </c>
      <c r="F238" s="73">
        <v>46388</v>
      </c>
      <c r="G238" s="73">
        <v>48213</v>
      </c>
      <c r="H238" s="73">
        <v>47939</v>
      </c>
      <c r="I238" s="74">
        <v>0</v>
      </c>
      <c r="J238" s="74">
        <v>3215850.3363616103</v>
      </c>
      <c r="K238" s="76">
        <f>YEAR(SalesForecast[[#This Row],[ForecastDate]])</f>
        <v>2031</v>
      </c>
    </row>
    <row r="239" spans="2:11" x14ac:dyDescent="0.3">
      <c r="B239" s="53" t="s">
        <v>43</v>
      </c>
      <c r="C239" s="53" t="s">
        <v>80</v>
      </c>
      <c r="D239" s="53" t="s">
        <v>48</v>
      </c>
      <c r="E239" s="53" t="s">
        <v>57</v>
      </c>
      <c r="F239" s="73">
        <v>46388</v>
      </c>
      <c r="G239" s="73">
        <v>48213</v>
      </c>
      <c r="H239" s="73">
        <v>47969</v>
      </c>
      <c r="I239" s="74">
        <v>0</v>
      </c>
      <c r="J239" s="74">
        <v>3748030.3551266412</v>
      </c>
      <c r="K239" s="76">
        <f>YEAR(SalesForecast[[#This Row],[ForecastDate]])</f>
        <v>2031</v>
      </c>
    </row>
    <row r="240" spans="2:11" x14ac:dyDescent="0.3">
      <c r="B240" s="53" t="s">
        <v>43</v>
      </c>
      <c r="C240" s="53" t="s">
        <v>80</v>
      </c>
      <c r="D240" s="53" t="s">
        <v>48</v>
      </c>
      <c r="E240" s="53" t="s">
        <v>57</v>
      </c>
      <c r="F240" s="73">
        <v>46388</v>
      </c>
      <c r="G240" s="73">
        <v>48213</v>
      </c>
      <c r="H240" s="73">
        <v>48000</v>
      </c>
      <c r="I240" s="74">
        <v>0</v>
      </c>
      <c r="J240" s="74">
        <v>4719964.1775936121</v>
      </c>
      <c r="K240" s="76">
        <f>YEAR(SalesForecast[[#This Row],[ForecastDate]])</f>
        <v>2031</v>
      </c>
    </row>
    <row r="241" spans="2:11" x14ac:dyDescent="0.3">
      <c r="B241" s="53" t="s">
        <v>43</v>
      </c>
      <c r="C241" s="53" t="s">
        <v>80</v>
      </c>
      <c r="D241" s="53" t="s">
        <v>48</v>
      </c>
      <c r="E241" s="53" t="s">
        <v>57</v>
      </c>
      <c r="F241" s="73">
        <v>46388</v>
      </c>
      <c r="G241" s="73">
        <v>48213</v>
      </c>
      <c r="H241" s="73">
        <v>48030</v>
      </c>
      <c r="I241" s="74">
        <v>0</v>
      </c>
      <c r="J241" s="74">
        <v>5933409.7277247161</v>
      </c>
      <c r="K241" s="76">
        <f>YEAR(SalesForecast[[#This Row],[ForecastDate]])</f>
        <v>2031</v>
      </c>
    </row>
    <row r="242" spans="2:11" x14ac:dyDescent="0.3">
      <c r="B242" s="53" t="s">
        <v>43</v>
      </c>
      <c r="C242" s="53" t="s">
        <v>80</v>
      </c>
      <c r="D242" s="53" t="s">
        <v>48</v>
      </c>
      <c r="E242" s="53" t="s">
        <v>57</v>
      </c>
      <c r="F242" s="73">
        <v>46388</v>
      </c>
      <c r="G242" s="73">
        <v>48213</v>
      </c>
      <c r="H242" s="73">
        <v>48061</v>
      </c>
      <c r="I242" s="74">
        <v>0</v>
      </c>
      <c r="J242" s="74">
        <v>4266756.0643771645</v>
      </c>
      <c r="K242" s="76">
        <f>YEAR(SalesForecast[[#This Row],[ForecastDate]])</f>
        <v>2031</v>
      </c>
    </row>
    <row r="243" spans="2:11" x14ac:dyDescent="0.3">
      <c r="B243" s="53" t="s">
        <v>43</v>
      </c>
      <c r="C243" s="53" t="s">
        <v>80</v>
      </c>
      <c r="D243" s="53" t="s">
        <v>48</v>
      </c>
      <c r="E243" s="53" t="s">
        <v>57</v>
      </c>
      <c r="F243" s="73">
        <v>46388</v>
      </c>
      <c r="G243" s="73">
        <v>48213</v>
      </c>
      <c r="H243" s="73">
        <v>48092</v>
      </c>
      <c r="I243" s="74">
        <v>0</v>
      </c>
      <c r="J243" s="74">
        <v>4413475.6936253151</v>
      </c>
      <c r="K243" s="76">
        <f>YEAR(SalesForecast[[#This Row],[ForecastDate]])</f>
        <v>2031</v>
      </c>
    </row>
    <row r="244" spans="2:11" x14ac:dyDescent="0.3">
      <c r="B244" s="53" t="s">
        <v>43</v>
      </c>
      <c r="C244" s="53" t="s">
        <v>80</v>
      </c>
      <c r="D244" s="53" t="s">
        <v>48</v>
      </c>
      <c r="E244" s="53" t="s">
        <v>57</v>
      </c>
      <c r="F244" s="73">
        <v>46388</v>
      </c>
      <c r="G244" s="73">
        <v>48213</v>
      </c>
      <c r="H244" s="73">
        <v>48122</v>
      </c>
      <c r="I244" s="74">
        <v>0</v>
      </c>
      <c r="J244" s="74">
        <v>3754456.9924039929</v>
      </c>
      <c r="K244" s="76">
        <f>YEAR(SalesForecast[[#This Row],[ForecastDate]])</f>
        <v>2031</v>
      </c>
    </row>
    <row r="245" spans="2:11" x14ac:dyDescent="0.3">
      <c r="B245" s="53" t="s">
        <v>43</v>
      </c>
      <c r="C245" s="53" t="s">
        <v>80</v>
      </c>
      <c r="D245" s="53" t="s">
        <v>48</v>
      </c>
      <c r="E245" s="53" t="s">
        <v>57</v>
      </c>
      <c r="F245" s="73">
        <v>46388</v>
      </c>
      <c r="G245" s="73">
        <v>48213</v>
      </c>
      <c r="H245" s="73">
        <v>48153</v>
      </c>
      <c r="I245" s="74">
        <v>0</v>
      </c>
      <c r="J245" s="74">
        <v>2806236.3716401928</v>
      </c>
      <c r="K245" s="76">
        <f>YEAR(SalesForecast[[#This Row],[ForecastDate]])</f>
        <v>2031</v>
      </c>
    </row>
    <row r="246" spans="2:11" x14ac:dyDescent="0.3">
      <c r="B246" s="53" t="s">
        <v>43</v>
      </c>
      <c r="C246" s="53" t="s">
        <v>80</v>
      </c>
      <c r="D246" s="53" t="s">
        <v>48</v>
      </c>
      <c r="E246" s="53" t="s">
        <v>57</v>
      </c>
      <c r="F246" s="73">
        <v>46388</v>
      </c>
      <c r="G246" s="73">
        <v>48213</v>
      </c>
      <c r="H246" s="73">
        <v>48183</v>
      </c>
      <c r="I246" s="74">
        <v>0</v>
      </c>
      <c r="J246" s="74">
        <v>3008919.4015733581</v>
      </c>
      <c r="K246" s="76">
        <f>YEAR(SalesForecast[[#This Row],[ForecastDate]])</f>
        <v>2031</v>
      </c>
    </row>
    <row r="247" spans="2:11" x14ac:dyDescent="0.3">
      <c r="B247" s="53" t="s">
        <v>44</v>
      </c>
      <c r="C247" s="53" t="s">
        <v>80</v>
      </c>
      <c r="D247" s="53" t="s">
        <v>49</v>
      </c>
      <c r="E247" s="53" t="s">
        <v>56</v>
      </c>
      <c r="F247" s="73">
        <v>46753</v>
      </c>
      <c r="G247" s="73">
        <v>48213</v>
      </c>
      <c r="H247" s="73">
        <v>46753</v>
      </c>
      <c r="I247" s="74">
        <v>6972149.5220657252</v>
      </c>
      <c r="J247" s="74">
        <v>6972149.5220657252</v>
      </c>
      <c r="K247" s="76">
        <f>YEAR(SalesForecast[[#This Row],[ForecastDate]])</f>
        <v>2028</v>
      </c>
    </row>
    <row r="248" spans="2:11" x14ac:dyDescent="0.3">
      <c r="B248" s="53" t="s">
        <v>44</v>
      </c>
      <c r="C248" s="53" t="s">
        <v>80</v>
      </c>
      <c r="D248" s="53" t="s">
        <v>49</v>
      </c>
      <c r="E248" s="53" t="s">
        <v>56</v>
      </c>
      <c r="F248" s="73">
        <v>46753</v>
      </c>
      <c r="G248" s="73">
        <v>48213</v>
      </c>
      <c r="H248" s="73">
        <v>46784</v>
      </c>
      <c r="I248" s="74">
        <v>6191549.0346189998</v>
      </c>
      <c r="J248" s="74">
        <v>6191549.0346189998</v>
      </c>
      <c r="K248" s="76">
        <f>YEAR(SalesForecast[[#This Row],[ForecastDate]])</f>
        <v>2028</v>
      </c>
    </row>
    <row r="249" spans="2:11" x14ac:dyDescent="0.3">
      <c r="B249" s="53" t="s">
        <v>44</v>
      </c>
      <c r="C249" s="53" t="s">
        <v>80</v>
      </c>
      <c r="D249" s="53" t="s">
        <v>49</v>
      </c>
      <c r="E249" s="53" t="s">
        <v>56</v>
      </c>
      <c r="F249" s="73">
        <v>46753</v>
      </c>
      <c r="G249" s="73">
        <v>48213</v>
      </c>
      <c r="H249" s="73">
        <v>46813</v>
      </c>
      <c r="I249" s="74">
        <v>6667824.9297458474</v>
      </c>
      <c r="J249" s="74">
        <v>6667824.9297458474</v>
      </c>
      <c r="K249" s="76">
        <f>YEAR(SalesForecast[[#This Row],[ForecastDate]])</f>
        <v>2028</v>
      </c>
    </row>
    <row r="250" spans="2:11" x14ac:dyDescent="0.3">
      <c r="B250" s="53" t="s">
        <v>44</v>
      </c>
      <c r="C250" s="53" t="s">
        <v>80</v>
      </c>
      <c r="D250" s="53" t="s">
        <v>49</v>
      </c>
      <c r="E250" s="53" t="s">
        <v>56</v>
      </c>
      <c r="F250" s="73">
        <v>46753</v>
      </c>
      <c r="G250" s="73">
        <v>48213</v>
      </c>
      <c r="H250" s="73">
        <v>46844</v>
      </c>
      <c r="I250" s="74">
        <v>6134932.7517942702</v>
      </c>
      <c r="J250" s="74">
        <v>6134932.7517942702</v>
      </c>
      <c r="K250" s="76">
        <f>YEAR(SalesForecast[[#This Row],[ForecastDate]])</f>
        <v>2028</v>
      </c>
    </row>
    <row r="251" spans="2:11" x14ac:dyDescent="0.3">
      <c r="B251" s="53" t="s">
        <v>44</v>
      </c>
      <c r="C251" s="53" t="s">
        <v>80</v>
      </c>
      <c r="D251" s="53" t="s">
        <v>49</v>
      </c>
      <c r="E251" s="53" t="s">
        <v>56</v>
      </c>
      <c r="F251" s="73">
        <v>46753</v>
      </c>
      <c r="G251" s="73">
        <v>48213</v>
      </c>
      <c r="H251" s="73">
        <v>46874</v>
      </c>
      <c r="I251" s="74">
        <v>6516352.4249860561</v>
      </c>
      <c r="J251" s="74">
        <v>6516352.4249860561</v>
      </c>
      <c r="K251" s="76">
        <f>YEAR(SalesForecast[[#This Row],[ForecastDate]])</f>
        <v>2028</v>
      </c>
    </row>
    <row r="252" spans="2:11" x14ac:dyDescent="0.3">
      <c r="B252" s="53" t="s">
        <v>44</v>
      </c>
      <c r="C252" s="53" t="s">
        <v>80</v>
      </c>
      <c r="D252" s="53" t="s">
        <v>49</v>
      </c>
      <c r="E252" s="53" t="s">
        <v>56</v>
      </c>
      <c r="F252" s="73">
        <v>46753</v>
      </c>
      <c r="G252" s="73">
        <v>48213</v>
      </c>
      <c r="H252" s="73">
        <v>46905</v>
      </c>
      <c r="I252" s="74">
        <v>6591985.9146636641</v>
      </c>
      <c r="J252" s="74">
        <v>6591985.9146636641</v>
      </c>
      <c r="K252" s="76">
        <f>YEAR(SalesForecast[[#This Row],[ForecastDate]])</f>
        <v>2028</v>
      </c>
    </row>
    <row r="253" spans="2:11" x14ac:dyDescent="0.3">
      <c r="B253" s="53" t="s">
        <v>44</v>
      </c>
      <c r="C253" s="53" t="s">
        <v>80</v>
      </c>
      <c r="D253" s="53" t="s">
        <v>49</v>
      </c>
      <c r="E253" s="53" t="s">
        <v>56</v>
      </c>
      <c r="F253" s="73">
        <v>46753</v>
      </c>
      <c r="G253" s="73">
        <v>48213</v>
      </c>
      <c r="H253" s="73">
        <v>46935</v>
      </c>
      <c r="I253" s="74">
        <v>6372865.2591335224</v>
      </c>
      <c r="J253" s="74">
        <v>6372865.2591335224</v>
      </c>
      <c r="K253" s="76">
        <f>YEAR(SalesForecast[[#This Row],[ForecastDate]])</f>
        <v>2028</v>
      </c>
    </row>
    <row r="254" spans="2:11" x14ac:dyDescent="0.3">
      <c r="B254" s="53" t="s">
        <v>44</v>
      </c>
      <c r="C254" s="53" t="s">
        <v>80</v>
      </c>
      <c r="D254" s="53" t="s">
        <v>49</v>
      </c>
      <c r="E254" s="53" t="s">
        <v>56</v>
      </c>
      <c r="F254" s="73">
        <v>46753</v>
      </c>
      <c r="G254" s="73">
        <v>48213</v>
      </c>
      <c r="H254" s="73">
        <v>46966</v>
      </c>
      <c r="I254" s="74">
        <v>6495173.0181102017</v>
      </c>
      <c r="J254" s="74">
        <v>6495173.0181102017</v>
      </c>
      <c r="K254" s="76">
        <f>YEAR(SalesForecast[[#This Row],[ForecastDate]])</f>
        <v>2028</v>
      </c>
    </row>
    <row r="255" spans="2:11" x14ac:dyDescent="0.3">
      <c r="B255" s="53" t="s">
        <v>44</v>
      </c>
      <c r="C255" s="53" t="s">
        <v>80</v>
      </c>
      <c r="D255" s="53" t="s">
        <v>49</v>
      </c>
      <c r="E255" s="53" t="s">
        <v>56</v>
      </c>
      <c r="F255" s="73">
        <v>46753</v>
      </c>
      <c r="G255" s="73">
        <v>48213</v>
      </c>
      <c r="H255" s="73">
        <v>46997</v>
      </c>
      <c r="I255" s="74">
        <v>6602559.2992712893</v>
      </c>
      <c r="J255" s="74">
        <v>6602559.2992712893</v>
      </c>
      <c r="K255" s="76">
        <f>YEAR(SalesForecast[[#This Row],[ForecastDate]])</f>
        <v>2028</v>
      </c>
    </row>
    <row r="256" spans="2:11" x14ac:dyDescent="0.3">
      <c r="B256" s="53" t="s">
        <v>44</v>
      </c>
      <c r="C256" s="53" t="s">
        <v>80</v>
      </c>
      <c r="D256" s="53" t="s">
        <v>49</v>
      </c>
      <c r="E256" s="53" t="s">
        <v>56</v>
      </c>
      <c r="F256" s="73">
        <v>46753</v>
      </c>
      <c r="G256" s="73">
        <v>48213</v>
      </c>
      <c r="H256" s="73">
        <v>47027</v>
      </c>
      <c r="I256" s="74">
        <v>6382021.9181126328</v>
      </c>
      <c r="J256" s="74">
        <v>6382021.9181126328</v>
      </c>
      <c r="K256" s="76">
        <f>YEAR(SalesForecast[[#This Row],[ForecastDate]])</f>
        <v>2028</v>
      </c>
    </row>
    <row r="257" spans="2:11" x14ac:dyDescent="0.3">
      <c r="B257" s="53" t="s">
        <v>44</v>
      </c>
      <c r="C257" s="53" t="s">
        <v>80</v>
      </c>
      <c r="D257" s="53" t="s">
        <v>49</v>
      </c>
      <c r="E257" s="53" t="s">
        <v>56</v>
      </c>
      <c r="F257" s="73">
        <v>46753</v>
      </c>
      <c r="G257" s="73">
        <v>48213</v>
      </c>
      <c r="H257" s="73">
        <v>47058</v>
      </c>
      <c r="I257" s="74">
        <v>5862476.2359887632</v>
      </c>
      <c r="J257" s="74">
        <v>5862476.2359887632</v>
      </c>
      <c r="K257" s="76">
        <f>YEAR(SalesForecast[[#This Row],[ForecastDate]])</f>
        <v>2028</v>
      </c>
    </row>
    <row r="258" spans="2:11" x14ac:dyDescent="0.3">
      <c r="B258" s="53" t="s">
        <v>44</v>
      </c>
      <c r="C258" s="53" t="s">
        <v>80</v>
      </c>
      <c r="D258" s="53" t="s">
        <v>49</v>
      </c>
      <c r="E258" s="53" t="s">
        <v>56</v>
      </c>
      <c r="F258" s="73">
        <v>46753</v>
      </c>
      <c r="G258" s="73">
        <v>48213</v>
      </c>
      <c r="H258" s="73">
        <v>47088</v>
      </c>
      <c r="I258" s="74">
        <v>5584613.8117243545</v>
      </c>
      <c r="J258" s="74">
        <v>5584613.8117243545</v>
      </c>
      <c r="K258" s="76">
        <f>YEAR(SalesForecast[[#This Row],[ForecastDate]])</f>
        <v>2028</v>
      </c>
    </row>
    <row r="259" spans="2:11" x14ac:dyDescent="0.3">
      <c r="B259" s="53" t="s">
        <v>44</v>
      </c>
      <c r="C259" s="53" t="s">
        <v>80</v>
      </c>
      <c r="D259" s="53" t="s">
        <v>49</v>
      </c>
      <c r="E259" s="53" t="s">
        <v>56</v>
      </c>
      <c r="F259" s="73">
        <v>46753</v>
      </c>
      <c r="G259" s="73">
        <v>48213</v>
      </c>
      <c r="H259" s="73">
        <v>47119</v>
      </c>
      <c r="I259" s="74">
        <v>0</v>
      </c>
      <c r="J259" s="74">
        <v>7158582.8665456399</v>
      </c>
      <c r="K259" s="76">
        <f>YEAR(SalesForecast[[#This Row],[ForecastDate]])</f>
        <v>2029</v>
      </c>
    </row>
    <row r="260" spans="2:11" x14ac:dyDescent="0.3">
      <c r="B260" s="53" t="s">
        <v>44</v>
      </c>
      <c r="C260" s="53" t="s">
        <v>80</v>
      </c>
      <c r="D260" s="53" t="s">
        <v>49</v>
      </c>
      <c r="E260" s="53" t="s">
        <v>56</v>
      </c>
      <c r="F260" s="73">
        <v>46753</v>
      </c>
      <c r="G260" s="73">
        <v>48213</v>
      </c>
      <c r="H260" s="73">
        <v>47150</v>
      </c>
      <c r="I260" s="74">
        <v>0</v>
      </c>
      <c r="J260" s="74">
        <v>6356208.5553195821</v>
      </c>
      <c r="K260" s="76">
        <f>YEAR(SalesForecast[[#This Row],[ForecastDate]])</f>
        <v>2029</v>
      </c>
    </row>
    <row r="261" spans="2:11" x14ac:dyDescent="0.3">
      <c r="B261" s="53" t="s">
        <v>44</v>
      </c>
      <c r="C261" s="53" t="s">
        <v>80</v>
      </c>
      <c r="D261" s="53" t="s">
        <v>49</v>
      </c>
      <c r="E261" s="53" t="s">
        <v>56</v>
      </c>
      <c r="F261" s="73">
        <v>46753</v>
      </c>
      <c r="G261" s="73">
        <v>48213</v>
      </c>
      <c r="H261" s="73">
        <v>47178</v>
      </c>
      <c r="I261" s="74">
        <v>0</v>
      </c>
      <c r="J261" s="74">
        <v>6330779.7722129934</v>
      </c>
      <c r="K261" s="76">
        <f>YEAR(SalesForecast[[#This Row],[ForecastDate]])</f>
        <v>2029</v>
      </c>
    </row>
    <row r="262" spans="2:11" x14ac:dyDescent="0.3">
      <c r="B262" s="53" t="s">
        <v>44</v>
      </c>
      <c r="C262" s="53" t="s">
        <v>80</v>
      </c>
      <c r="D262" s="53" t="s">
        <v>49</v>
      </c>
      <c r="E262" s="53" t="s">
        <v>56</v>
      </c>
      <c r="F262" s="73">
        <v>46753</v>
      </c>
      <c r="G262" s="73">
        <v>48213</v>
      </c>
      <c r="H262" s="73">
        <v>47209</v>
      </c>
      <c r="I262" s="74">
        <v>0</v>
      </c>
      <c r="J262" s="74">
        <v>6768349.6541823288</v>
      </c>
      <c r="K262" s="76">
        <f>YEAR(SalesForecast[[#This Row],[ForecastDate]])</f>
        <v>2029</v>
      </c>
    </row>
    <row r="263" spans="2:11" x14ac:dyDescent="0.3">
      <c r="B263" s="53" t="s">
        <v>44</v>
      </c>
      <c r="C263" s="53" t="s">
        <v>80</v>
      </c>
      <c r="D263" s="53" t="s">
        <v>49</v>
      </c>
      <c r="E263" s="53" t="s">
        <v>56</v>
      </c>
      <c r="F263" s="73">
        <v>46753</v>
      </c>
      <c r="G263" s="73">
        <v>48213</v>
      </c>
      <c r="H263" s="73">
        <v>47239</v>
      </c>
      <c r="I263" s="74">
        <v>0</v>
      </c>
      <c r="J263" s="74">
        <v>6686636.3452477986</v>
      </c>
      <c r="K263" s="76">
        <f>YEAR(SalesForecast[[#This Row],[ForecastDate]])</f>
        <v>2029</v>
      </c>
    </row>
    <row r="264" spans="2:11" x14ac:dyDescent="0.3">
      <c r="B264" s="53" t="s">
        <v>44</v>
      </c>
      <c r="C264" s="53" t="s">
        <v>80</v>
      </c>
      <c r="D264" s="53" t="s">
        <v>49</v>
      </c>
      <c r="E264" s="53" t="s">
        <v>56</v>
      </c>
      <c r="F264" s="73">
        <v>46753</v>
      </c>
      <c r="G264" s="73">
        <v>48213</v>
      </c>
      <c r="H264" s="73">
        <v>47270</v>
      </c>
      <c r="I264" s="74">
        <v>0</v>
      </c>
      <c r="J264" s="74">
        <v>6764245.3633526638</v>
      </c>
      <c r="K264" s="76">
        <f>YEAR(SalesForecast[[#This Row],[ForecastDate]])</f>
        <v>2029</v>
      </c>
    </row>
    <row r="265" spans="2:11" x14ac:dyDescent="0.3">
      <c r="B265" s="53" t="s">
        <v>44</v>
      </c>
      <c r="C265" s="53" t="s">
        <v>80</v>
      </c>
      <c r="D265" s="53" t="s">
        <v>49</v>
      </c>
      <c r="E265" s="53" t="s">
        <v>56</v>
      </c>
      <c r="F265" s="73">
        <v>46753</v>
      </c>
      <c r="G265" s="73">
        <v>48213</v>
      </c>
      <c r="H265" s="73">
        <v>47300</v>
      </c>
      <c r="I265" s="74">
        <v>0</v>
      </c>
      <c r="J265" s="74">
        <v>6539410.2822945751</v>
      </c>
      <c r="K265" s="76">
        <f>YEAR(SalesForecast[[#This Row],[ForecastDate]])</f>
        <v>2029</v>
      </c>
    </row>
    <row r="266" spans="2:11" x14ac:dyDescent="0.3">
      <c r="B266" s="53" t="s">
        <v>44</v>
      </c>
      <c r="C266" s="53" t="s">
        <v>80</v>
      </c>
      <c r="D266" s="53" t="s">
        <v>49</v>
      </c>
      <c r="E266" s="53" t="s">
        <v>56</v>
      </c>
      <c r="F266" s="73">
        <v>46753</v>
      </c>
      <c r="G266" s="73">
        <v>48213</v>
      </c>
      <c r="H266" s="73">
        <v>47331</v>
      </c>
      <c r="I266" s="74">
        <v>0</v>
      </c>
      <c r="J266" s="74">
        <v>6664907.9311267808</v>
      </c>
      <c r="K266" s="76">
        <f>YEAR(SalesForecast[[#This Row],[ForecastDate]])</f>
        <v>2029</v>
      </c>
    </row>
    <row r="267" spans="2:11" x14ac:dyDescent="0.3">
      <c r="B267" s="53" t="s">
        <v>44</v>
      </c>
      <c r="C267" s="53" t="s">
        <v>80</v>
      </c>
      <c r="D267" s="53" t="s">
        <v>49</v>
      </c>
      <c r="E267" s="53" t="s">
        <v>56</v>
      </c>
      <c r="F267" s="73">
        <v>46753</v>
      </c>
      <c r="G267" s="73">
        <v>48213</v>
      </c>
      <c r="H267" s="73">
        <v>47362</v>
      </c>
      <c r="I267" s="74">
        <v>0</v>
      </c>
      <c r="J267" s="74">
        <v>6775087.5437737228</v>
      </c>
      <c r="K267" s="76">
        <f>YEAR(SalesForecast[[#This Row],[ForecastDate]])</f>
        <v>2029</v>
      </c>
    </row>
    <row r="268" spans="2:11" x14ac:dyDescent="0.3">
      <c r="B268" s="53" t="s">
        <v>44</v>
      </c>
      <c r="C268" s="53" t="s">
        <v>80</v>
      </c>
      <c r="D268" s="53" t="s">
        <v>49</v>
      </c>
      <c r="E268" s="53" t="s">
        <v>56</v>
      </c>
      <c r="F268" s="73">
        <v>46753</v>
      </c>
      <c r="G268" s="73">
        <v>48213</v>
      </c>
      <c r="H268" s="73">
        <v>47392</v>
      </c>
      <c r="I268" s="74">
        <v>0</v>
      </c>
      <c r="J268" s="74">
        <v>6548800.7963212403</v>
      </c>
      <c r="K268" s="76">
        <f>YEAR(SalesForecast[[#This Row],[ForecastDate]])</f>
        <v>2029</v>
      </c>
    </row>
    <row r="269" spans="2:11" x14ac:dyDescent="0.3">
      <c r="B269" s="53" t="s">
        <v>44</v>
      </c>
      <c r="C269" s="53" t="s">
        <v>80</v>
      </c>
      <c r="D269" s="53" t="s">
        <v>49</v>
      </c>
      <c r="E269" s="53" t="s">
        <v>56</v>
      </c>
      <c r="F269" s="73">
        <v>46753</v>
      </c>
      <c r="G269" s="73">
        <v>48213</v>
      </c>
      <c r="H269" s="73">
        <v>47423</v>
      </c>
      <c r="I269" s="74">
        <v>0</v>
      </c>
      <c r="J269" s="74">
        <v>6015668.879684235</v>
      </c>
      <c r="K269" s="76">
        <f>YEAR(SalesForecast[[#This Row],[ForecastDate]])</f>
        <v>2029</v>
      </c>
    </row>
    <row r="270" spans="2:11" x14ac:dyDescent="0.3">
      <c r="B270" s="53" t="s">
        <v>44</v>
      </c>
      <c r="C270" s="53" t="s">
        <v>80</v>
      </c>
      <c r="D270" s="53" t="s">
        <v>49</v>
      </c>
      <c r="E270" s="53" t="s">
        <v>56</v>
      </c>
      <c r="F270" s="73">
        <v>46753</v>
      </c>
      <c r="G270" s="73">
        <v>48213</v>
      </c>
      <c r="H270" s="73">
        <v>47453</v>
      </c>
      <c r="I270" s="74">
        <v>0</v>
      </c>
      <c r="J270" s="74">
        <v>5730555.293044325</v>
      </c>
      <c r="K270" s="76">
        <f>YEAR(SalesForecast[[#This Row],[ForecastDate]])</f>
        <v>2029</v>
      </c>
    </row>
    <row r="271" spans="2:11" x14ac:dyDescent="0.3">
      <c r="B271" s="53" t="s">
        <v>44</v>
      </c>
      <c r="C271" s="53" t="s">
        <v>80</v>
      </c>
      <c r="D271" s="53" t="s">
        <v>49</v>
      </c>
      <c r="E271" s="53" t="s">
        <v>56</v>
      </c>
      <c r="F271" s="73">
        <v>46753</v>
      </c>
      <c r="G271" s="73">
        <v>48213</v>
      </c>
      <c r="H271" s="73">
        <v>47484</v>
      </c>
      <c r="I271" s="74">
        <v>0</v>
      </c>
      <c r="J271" s="74">
        <v>7345600.1202736041</v>
      </c>
      <c r="K271" s="76">
        <f>YEAR(SalesForecast[[#This Row],[ForecastDate]])</f>
        <v>2030</v>
      </c>
    </row>
    <row r="272" spans="2:11" x14ac:dyDescent="0.3">
      <c r="B272" s="53" t="s">
        <v>44</v>
      </c>
      <c r="C272" s="53" t="s">
        <v>80</v>
      </c>
      <c r="D272" s="53" t="s">
        <v>49</v>
      </c>
      <c r="E272" s="53" t="s">
        <v>56</v>
      </c>
      <c r="F272" s="73">
        <v>46753</v>
      </c>
      <c r="G272" s="73">
        <v>48213</v>
      </c>
      <c r="H272" s="73">
        <v>47515</v>
      </c>
      <c r="I272" s="74">
        <v>0</v>
      </c>
      <c r="J272" s="74">
        <v>6522263.7587123672</v>
      </c>
      <c r="K272" s="76">
        <f>YEAR(SalesForecast[[#This Row],[ForecastDate]])</f>
        <v>2030</v>
      </c>
    </row>
    <row r="273" spans="2:11" x14ac:dyDescent="0.3">
      <c r="B273" s="53" t="s">
        <v>44</v>
      </c>
      <c r="C273" s="53" t="s">
        <v>80</v>
      </c>
      <c r="D273" s="53" t="s">
        <v>49</v>
      </c>
      <c r="E273" s="53" t="s">
        <v>56</v>
      </c>
      <c r="F273" s="73">
        <v>46753</v>
      </c>
      <c r="G273" s="73">
        <v>48213</v>
      </c>
      <c r="H273" s="73">
        <v>47543</v>
      </c>
      <c r="I273" s="74">
        <v>0</v>
      </c>
      <c r="J273" s="74">
        <v>6496167.938096243</v>
      </c>
      <c r="K273" s="76">
        <f>YEAR(SalesForecast[[#This Row],[ForecastDate]])</f>
        <v>2030</v>
      </c>
    </row>
    <row r="274" spans="2:11" x14ac:dyDescent="0.3">
      <c r="B274" s="53" t="s">
        <v>44</v>
      </c>
      <c r="C274" s="53" t="s">
        <v>80</v>
      </c>
      <c r="D274" s="53" t="s">
        <v>49</v>
      </c>
      <c r="E274" s="53" t="s">
        <v>56</v>
      </c>
      <c r="F274" s="73">
        <v>46753</v>
      </c>
      <c r="G274" s="73">
        <v>48213</v>
      </c>
      <c r="H274" s="73">
        <v>47574</v>
      </c>
      <c r="I274" s="74">
        <v>0</v>
      </c>
      <c r="J274" s="74">
        <v>6945183.0674206158</v>
      </c>
      <c r="K274" s="76">
        <f>YEAR(SalesForecast[[#This Row],[ForecastDate]])</f>
        <v>2030</v>
      </c>
    </row>
    <row r="275" spans="2:11" x14ac:dyDescent="0.3">
      <c r="B275" s="53" t="s">
        <v>44</v>
      </c>
      <c r="C275" s="53" t="s">
        <v>80</v>
      </c>
      <c r="D275" s="53" t="s">
        <v>49</v>
      </c>
      <c r="E275" s="53" t="s">
        <v>56</v>
      </c>
      <c r="F275" s="73">
        <v>46753</v>
      </c>
      <c r="G275" s="73">
        <v>48213</v>
      </c>
      <c r="H275" s="73">
        <v>47604</v>
      </c>
      <c r="I275" s="74">
        <v>0</v>
      </c>
      <c r="J275" s="74">
        <v>6861329.8569785049</v>
      </c>
      <c r="K275" s="76">
        <f>YEAR(SalesForecast[[#This Row],[ForecastDate]])</f>
        <v>2030</v>
      </c>
    </row>
    <row r="276" spans="2:11" x14ac:dyDescent="0.3">
      <c r="B276" s="53" t="s">
        <v>44</v>
      </c>
      <c r="C276" s="53" t="s">
        <v>80</v>
      </c>
      <c r="D276" s="53" t="s">
        <v>49</v>
      </c>
      <c r="E276" s="53" t="s">
        <v>56</v>
      </c>
      <c r="F276" s="73">
        <v>46753</v>
      </c>
      <c r="G276" s="73">
        <v>48213</v>
      </c>
      <c r="H276" s="73">
        <v>47635</v>
      </c>
      <c r="I276" s="74">
        <v>0</v>
      </c>
      <c r="J276" s="74">
        <v>6940970.3950970257</v>
      </c>
      <c r="K276" s="76">
        <f>YEAR(SalesForecast[[#This Row],[ForecastDate]])</f>
        <v>2030</v>
      </c>
    </row>
    <row r="277" spans="2:11" x14ac:dyDescent="0.3">
      <c r="B277" s="53" t="s">
        <v>44</v>
      </c>
      <c r="C277" s="53" t="s">
        <v>80</v>
      </c>
      <c r="D277" s="53" t="s">
        <v>49</v>
      </c>
      <c r="E277" s="53" t="s">
        <v>56</v>
      </c>
      <c r="F277" s="73">
        <v>46753</v>
      </c>
      <c r="G277" s="73">
        <v>48213</v>
      </c>
      <c r="H277" s="73">
        <v>47665</v>
      </c>
      <c r="I277" s="74">
        <v>0</v>
      </c>
      <c r="J277" s="74">
        <v>6710245.8198209871</v>
      </c>
      <c r="K277" s="76">
        <f>YEAR(SalesForecast[[#This Row],[ForecastDate]])</f>
        <v>2030</v>
      </c>
    </row>
    <row r="278" spans="2:11" x14ac:dyDescent="0.3">
      <c r="B278" s="53" t="s">
        <v>44</v>
      </c>
      <c r="C278" s="53" t="s">
        <v>80</v>
      </c>
      <c r="D278" s="53" t="s">
        <v>49</v>
      </c>
      <c r="E278" s="53" t="s">
        <v>56</v>
      </c>
      <c r="F278" s="73">
        <v>46753</v>
      </c>
      <c r="G278" s="73">
        <v>48213</v>
      </c>
      <c r="H278" s="73">
        <v>47696</v>
      </c>
      <c r="I278" s="74">
        <v>0</v>
      </c>
      <c r="J278" s="74">
        <v>6839033.580789254</v>
      </c>
      <c r="K278" s="76">
        <f>YEAR(SalesForecast[[#This Row],[ForecastDate]])</f>
        <v>2030</v>
      </c>
    </row>
    <row r="279" spans="2:11" x14ac:dyDescent="0.3">
      <c r="B279" s="53" t="s">
        <v>44</v>
      </c>
      <c r="C279" s="53" t="s">
        <v>80</v>
      </c>
      <c r="D279" s="53" t="s">
        <v>49</v>
      </c>
      <c r="E279" s="53" t="s">
        <v>56</v>
      </c>
      <c r="F279" s="73">
        <v>46753</v>
      </c>
      <c r="G279" s="73">
        <v>48213</v>
      </c>
      <c r="H279" s="73">
        <v>47727</v>
      </c>
      <c r="I279" s="74">
        <v>0</v>
      </c>
      <c r="J279" s="74">
        <v>6952088.7844920438</v>
      </c>
      <c r="K279" s="76">
        <f>YEAR(SalesForecast[[#This Row],[ForecastDate]])</f>
        <v>2030</v>
      </c>
    </row>
    <row r="280" spans="2:11" x14ac:dyDescent="0.3">
      <c r="B280" s="53" t="s">
        <v>44</v>
      </c>
      <c r="C280" s="53" t="s">
        <v>80</v>
      </c>
      <c r="D280" s="53" t="s">
        <v>49</v>
      </c>
      <c r="E280" s="53" t="s">
        <v>56</v>
      </c>
      <c r="F280" s="73">
        <v>46753</v>
      </c>
      <c r="G280" s="73">
        <v>48213</v>
      </c>
      <c r="H280" s="73">
        <v>47757</v>
      </c>
      <c r="I280" s="74">
        <v>0</v>
      </c>
      <c r="J280" s="74">
        <v>6719888.3135404326</v>
      </c>
      <c r="K280" s="76">
        <f>YEAR(SalesForecast[[#This Row],[ForecastDate]])</f>
        <v>2030</v>
      </c>
    </row>
    <row r="281" spans="2:11" x14ac:dyDescent="0.3">
      <c r="B281" s="53" t="s">
        <v>44</v>
      </c>
      <c r="C281" s="53" t="s">
        <v>80</v>
      </c>
      <c r="D281" s="53" t="s">
        <v>49</v>
      </c>
      <c r="E281" s="53" t="s">
        <v>56</v>
      </c>
      <c r="F281" s="73">
        <v>46753</v>
      </c>
      <c r="G281" s="73">
        <v>48213</v>
      </c>
      <c r="H281" s="73">
        <v>47788</v>
      </c>
      <c r="I281" s="74">
        <v>0</v>
      </c>
      <c r="J281" s="74">
        <v>6172828.8439541496</v>
      </c>
      <c r="K281" s="76">
        <f>YEAR(SalesForecast[[#This Row],[ForecastDate]])</f>
        <v>2030</v>
      </c>
    </row>
    <row r="282" spans="2:11" x14ac:dyDescent="0.3">
      <c r="B282" s="53" t="s">
        <v>44</v>
      </c>
      <c r="C282" s="53" t="s">
        <v>80</v>
      </c>
      <c r="D282" s="53" t="s">
        <v>49</v>
      </c>
      <c r="E282" s="53" t="s">
        <v>56</v>
      </c>
      <c r="F282" s="73">
        <v>46753</v>
      </c>
      <c r="G282" s="73">
        <v>48213</v>
      </c>
      <c r="H282" s="73">
        <v>47818</v>
      </c>
      <c r="I282" s="74">
        <v>0</v>
      </c>
      <c r="J282" s="74">
        <v>5880267.5425048154</v>
      </c>
      <c r="K282" s="76">
        <f>YEAR(SalesForecast[[#This Row],[ForecastDate]])</f>
        <v>2030</v>
      </c>
    </row>
    <row r="283" spans="2:11" x14ac:dyDescent="0.3">
      <c r="B283" s="53" t="s">
        <v>44</v>
      </c>
      <c r="C283" s="53" t="s">
        <v>80</v>
      </c>
      <c r="D283" s="53" t="s">
        <v>49</v>
      </c>
      <c r="E283" s="53" t="s">
        <v>56</v>
      </c>
      <c r="F283" s="73">
        <v>46753</v>
      </c>
      <c r="G283" s="73">
        <v>48213</v>
      </c>
      <c r="H283" s="73">
        <v>47849</v>
      </c>
      <c r="I283" s="74">
        <v>0</v>
      </c>
      <c r="J283" s="74">
        <v>7537510.9232713124</v>
      </c>
      <c r="K283" s="76">
        <f>YEAR(SalesForecast[[#This Row],[ForecastDate]])</f>
        <v>2031</v>
      </c>
    </row>
    <row r="284" spans="2:11" x14ac:dyDescent="0.3">
      <c r="B284" s="53" t="s">
        <v>44</v>
      </c>
      <c r="C284" s="53" t="s">
        <v>80</v>
      </c>
      <c r="D284" s="53" t="s">
        <v>49</v>
      </c>
      <c r="E284" s="53" t="s">
        <v>56</v>
      </c>
      <c r="F284" s="73">
        <v>46753</v>
      </c>
      <c r="G284" s="73">
        <v>48213</v>
      </c>
      <c r="H284" s="73">
        <v>47880</v>
      </c>
      <c r="I284" s="74">
        <v>0</v>
      </c>
      <c r="J284" s="74">
        <v>6692665.5222681956</v>
      </c>
      <c r="K284" s="76">
        <f>YEAR(SalesForecast[[#This Row],[ForecastDate]])</f>
        <v>2031</v>
      </c>
    </row>
    <row r="285" spans="2:11" x14ac:dyDescent="0.3">
      <c r="B285" s="53" t="s">
        <v>44</v>
      </c>
      <c r="C285" s="53" t="s">
        <v>80</v>
      </c>
      <c r="D285" s="53" t="s">
        <v>49</v>
      </c>
      <c r="E285" s="53" t="s">
        <v>56</v>
      </c>
      <c r="F285" s="73">
        <v>46753</v>
      </c>
      <c r="G285" s="73">
        <v>48213</v>
      </c>
      <c r="H285" s="73">
        <v>47908</v>
      </c>
      <c r="I285" s="74">
        <v>0</v>
      </c>
      <c r="J285" s="74">
        <v>6665882.8233678043</v>
      </c>
      <c r="K285" s="76">
        <f>YEAR(SalesForecast[[#This Row],[ForecastDate]])</f>
        <v>2031</v>
      </c>
    </row>
    <row r="286" spans="2:11" x14ac:dyDescent="0.3">
      <c r="B286" s="53" t="s">
        <v>44</v>
      </c>
      <c r="C286" s="53" t="s">
        <v>80</v>
      </c>
      <c r="D286" s="53" t="s">
        <v>49</v>
      </c>
      <c r="E286" s="53" t="s">
        <v>56</v>
      </c>
      <c r="F286" s="73">
        <v>46753</v>
      </c>
      <c r="G286" s="73">
        <v>48213</v>
      </c>
      <c r="H286" s="73">
        <v>47939</v>
      </c>
      <c r="I286" s="74">
        <v>0</v>
      </c>
      <c r="J286" s="74">
        <v>7126622.1532352548</v>
      </c>
      <c r="K286" s="76">
        <f>YEAR(SalesForecast[[#This Row],[ForecastDate]])</f>
        <v>2031</v>
      </c>
    </row>
    <row r="287" spans="2:11" x14ac:dyDescent="0.3">
      <c r="B287" s="53" t="s">
        <v>44</v>
      </c>
      <c r="C287" s="53" t="s">
        <v>80</v>
      </c>
      <c r="D287" s="53" t="s">
        <v>49</v>
      </c>
      <c r="E287" s="53" t="s">
        <v>56</v>
      </c>
      <c r="F287" s="73">
        <v>46753</v>
      </c>
      <c r="G287" s="73">
        <v>48213</v>
      </c>
      <c r="H287" s="73">
        <v>47969</v>
      </c>
      <c r="I287" s="74">
        <v>0</v>
      </c>
      <c r="J287" s="74">
        <v>7040570.6320253965</v>
      </c>
      <c r="K287" s="76">
        <f>YEAR(SalesForecast[[#This Row],[ForecastDate]])</f>
        <v>2031</v>
      </c>
    </row>
    <row r="288" spans="2:11" x14ac:dyDescent="0.3">
      <c r="B288" s="53" t="s">
        <v>44</v>
      </c>
      <c r="C288" s="53" t="s">
        <v>80</v>
      </c>
      <c r="D288" s="53" t="s">
        <v>49</v>
      </c>
      <c r="E288" s="53" t="s">
        <v>56</v>
      </c>
      <c r="F288" s="73">
        <v>46753</v>
      </c>
      <c r="G288" s="73">
        <v>48213</v>
      </c>
      <c r="H288" s="73">
        <v>48000</v>
      </c>
      <c r="I288" s="74">
        <v>0</v>
      </c>
      <c r="J288" s="74">
        <v>7122307.2894840855</v>
      </c>
      <c r="K288" s="76">
        <f>YEAR(SalesForecast[[#This Row],[ForecastDate]])</f>
        <v>2031</v>
      </c>
    </row>
    <row r="289" spans="2:11" x14ac:dyDescent="0.3">
      <c r="B289" s="53" t="s">
        <v>44</v>
      </c>
      <c r="C289" s="53" t="s">
        <v>80</v>
      </c>
      <c r="D289" s="53" t="s">
        <v>49</v>
      </c>
      <c r="E289" s="53" t="s">
        <v>56</v>
      </c>
      <c r="F289" s="73">
        <v>46753</v>
      </c>
      <c r="G289" s="73">
        <v>48213</v>
      </c>
      <c r="H289" s="73">
        <v>48030</v>
      </c>
      <c r="I289" s="74">
        <v>0</v>
      </c>
      <c r="J289" s="74">
        <v>6885562.5520163011</v>
      </c>
      <c r="K289" s="76">
        <f>YEAR(SalesForecast[[#This Row],[ForecastDate]])</f>
        <v>2031</v>
      </c>
    </row>
    <row r="290" spans="2:11" x14ac:dyDescent="0.3">
      <c r="B290" s="53" t="s">
        <v>44</v>
      </c>
      <c r="C290" s="53" t="s">
        <v>80</v>
      </c>
      <c r="D290" s="53" t="s">
        <v>49</v>
      </c>
      <c r="E290" s="53" t="s">
        <v>56</v>
      </c>
      <c r="F290" s="73">
        <v>46753</v>
      </c>
      <c r="G290" s="73">
        <v>48213</v>
      </c>
      <c r="H290" s="73">
        <v>48061</v>
      </c>
      <c r="I290" s="74">
        <v>0</v>
      </c>
      <c r="J290" s="74">
        <v>7017708.2408267939</v>
      </c>
      <c r="K290" s="76">
        <f>YEAR(SalesForecast[[#This Row],[ForecastDate]])</f>
        <v>2031</v>
      </c>
    </row>
    <row r="291" spans="2:11" x14ac:dyDescent="0.3">
      <c r="B291" s="53" t="s">
        <v>44</v>
      </c>
      <c r="C291" s="53" t="s">
        <v>80</v>
      </c>
      <c r="D291" s="53" t="s">
        <v>49</v>
      </c>
      <c r="E291" s="53" t="s">
        <v>56</v>
      </c>
      <c r="F291" s="73">
        <v>46753</v>
      </c>
      <c r="G291" s="73">
        <v>48213</v>
      </c>
      <c r="H291" s="73">
        <v>48092</v>
      </c>
      <c r="I291" s="74">
        <v>0</v>
      </c>
      <c r="J291" s="74">
        <v>7133712.3171469187</v>
      </c>
      <c r="K291" s="76">
        <f>YEAR(SalesForecast[[#This Row],[ForecastDate]])</f>
        <v>2031</v>
      </c>
    </row>
    <row r="292" spans="2:11" x14ac:dyDescent="0.3">
      <c r="B292" s="53" t="s">
        <v>44</v>
      </c>
      <c r="C292" s="53" t="s">
        <v>80</v>
      </c>
      <c r="D292" s="53" t="s">
        <v>49</v>
      </c>
      <c r="E292" s="53" t="s">
        <v>56</v>
      </c>
      <c r="F292" s="73">
        <v>46753</v>
      </c>
      <c r="G292" s="73">
        <v>48213</v>
      </c>
      <c r="H292" s="73">
        <v>48122</v>
      </c>
      <c r="I292" s="74">
        <v>0</v>
      </c>
      <c r="J292" s="74">
        <v>6895445.733589544</v>
      </c>
      <c r="K292" s="76">
        <f>YEAR(SalesForecast[[#This Row],[ForecastDate]])</f>
        <v>2031</v>
      </c>
    </row>
    <row r="293" spans="2:11" x14ac:dyDescent="0.3">
      <c r="B293" s="53" t="s">
        <v>44</v>
      </c>
      <c r="C293" s="53" t="s">
        <v>80</v>
      </c>
      <c r="D293" s="53" t="s">
        <v>49</v>
      </c>
      <c r="E293" s="53" t="s">
        <v>56</v>
      </c>
      <c r="F293" s="73">
        <v>46753</v>
      </c>
      <c r="G293" s="73">
        <v>48213</v>
      </c>
      <c r="H293" s="73">
        <v>48153</v>
      </c>
      <c r="I293" s="74">
        <v>0</v>
      </c>
      <c r="J293" s="74">
        <v>6334095.8015271518</v>
      </c>
      <c r="K293" s="76">
        <f>YEAR(SalesForecast[[#This Row],[ForecastDate]])</f>
        <v>2031</v>
      </c>
    </row>
    <row r="294" spans="2:11" x14ac:dyDescent="0.3">
      <c r="B294" s="53" t="s">
        <v>44</v>
      </c>
      <c r="C294" s="53" t="s">
        <v>80</v>
      </c>
      <c r="D294" s="53" t="s">
        <v>49</v>
      </c>
      <c r="E294" s="53" t="s">
        <v>56</v>
      </c>
      <c r="F294" s="73">
        <v>46753</v>
      </c>
      <c r="G294" s="73">
        <v>48213</v>
      </c>
      <c r="H294" s="73">
        <v>48183</v>
      </c>
      <c r="I294" s="74">
        <v>0</v>
      </c>
      <c r="J294" s="74">
        <v>6033884.9464453608</v>
      </c>
      <c r="K294" s="76">
        <f>YEAR(SalesForecast[[#This Row],[ForecastDate]])</f>
        <v>2031</v>
      </c>
    </row>
    <row r="295" spans="2:11" x14ac:dyDescent="0.3">
      <c r="B295" s="53" t="s">
        <v>44</v>
      </c>
      <c r="C295" s="53" t="s">
        <v>80</v>
      </c>
      <c r="D295" s="53" t="s">
        <v>50</v>
      </c>
      <c r="E295" s="53" t="s">
        <v>59</v>
      </c>
      <c r="F295" s="73">
        <v>46753</v>
      </c>
      <c r="G295" s="73">
        <v>48213</v>
      </c>
      <c r="H295" s="73">
        <v>46753</v>
      </c>
      <c r="I295" s="74">
        <v>5051778.1691129487</v>
      </c>
      <c r="J295" s="74">
        <v>5051778.1691129487</v>
      </c>
      <c r="K295" s="76">
        <f>YEAR(SalesForecast[[#This Row],[ForecastDate]])</f>
        <v>2028</v>
      </c>
    </row>
    <row r="296" spans="2:11" x14ac:dyDescent="0.3">
      <c r="B296" s="53" t="s">
        <v>44</v>
      </c>
      <c r="C296" s="53" t="s">
        <v>80</v>
      </c>
      <c r="D296" s="53" t="s">
        <v>50</v>
      </c>
      <c r="E296" s="53" t="s">
        <v>59</v>
      </c>
      <c r="F296" s="73">
        <v>46753</v>
      </c>
      <c r="G296" s="73">
        <v>48213</v>
      </c>
      <c r="H296" s="73">
        <v>46784</v>
      </c>
      <c r="I296" s="74">
        <v>5380242.5013115164</v>
      </c>
      <c r="J296" s="74">
        <v>5380242.5013115164</v>
      </c>
      <c r="K296" s="76">
        <f>YEAR(SalesForecast[[#This Row],[ForecastDate]])</f>
        <v>2028</v>
      </c>
    </row>
    <row r="297" spans="2:11" x14ac:dyDescent="0.3">
      <c r="B297" s="53" t="s">
        <v>44</v>
      </c>
      <c r="C297" s="53" t="s">
        <v>80</v>
      </c>
      <c r="D297" s="53" t="s">
        <v>50</v>
      </c>
      <c r="E297" s="53" t="s">
        <v>59</v>
      </c>
      <c r="F297" s="73">
        <v>46753</v>
      </c>
      <c r="G297" s="73">
        <v>48213</v>
      </c>
      <c r="H297" s="73">
        <v>46813</v>
      </c>
      <c r="I297" s="74">
        <v>6104492.5358658107</v>
      </c>
      <c r="J297" s="74">
        <v>6104492.5358658107</v>
      </c>
      <c r="K297" s="76">
        <f>YEAR(SalesForecast[[#This Row],[ForecastDate]])</f>
        <v>2028</v>
      </c>
    </row>
    <row r="298" spans="2:11" x14ac:dyDescent="0.3">
      <c r="B298" s="53" t="s">
        <v>44</v>
      </c>
      <c r="C298" s="53" t="s">
        <v>80</v>
      </c>
      <c r="D298" s="53" t="s">
        <v>50</v>
      </c>
      <c r="E298" s="53" t="s">
        <v>59</v>
      </c>
      <c r="F298" s="73">
        <v>46753</v>
      </c>
      <c r="G298" s="73">
        <v>48213</v>
      </c>
      <c r="H298" s="73">
        <v>46844</v>
      </c>
      <c r="I298" s="74">
        <v>5498864.5192428362</v>
      </c>
      <c r="J298" s="74">
        <v>5498864.5192428362</v>
      </c>
      <c r="K298" s="76">
        <f>YEAR(SalesForecast[[#This Row],[ForecastDate]])</f>
        <v>2028</v>
      </c>
    </row>
    <row r="299" spans="2:11" x14ac:dyDescent="0.3">
      <c r="B299" s="53" t="s">
        <v>44</v>
      </c>
      <c r="C299" s="53" t="s">
        <v>80</v>
      </c>
      <c r="D299" s="53" t="s">
        <v>50</v>
      </c>
      <c r="E299" s="53" t="s">
        <v>59</v>
      </c>
      <c r="F299" s="73">
        <v>46753</v>
      </c>
      <c r="G299" s="73">
        <v>48213</v>
      </c>
      <c r="H299" s="73">
        <v>46874</v>
      </c>
      <c r="I299" s="74">
        <v>6084408.8382543372</v>
      </c>
      <c r="J299" s="74">
        <v>6084408.8382543372</v>
      </c>
      <c r="K299" s="76">
        <f>YEAR(SalesForecast[[#This Row],[ForecastDate]])</f>
        <v>2028</v>
      </c>
    </row>
    <row r="300" spans="2:11" x14ac:dyDescent="0.3">
      <c r="B300" s="53" t="s">
        <v>44</v>
      </c>
      <c r="C300" s="53" t="s">
        <v>80</v>
      </c>
      <c r="D300" s="53" t="s">
        <v>50</v>
      </c>
      <c r="E300" s="53" t="s">
        <v>59</v>
      </c>
      <c r="F300" s="73">
        <v>46753</v>
      </c>
      <c r="G300" s="73">
        <v>48213</v>
      </c>
      <c r="H300" s="73">
        <v>46905</v>
      </c>
      <c r="I300" s="74">
        <v>8078972.4269171227</v>
      </c>
      <c r="J300" s="74">
        <v>8078972.4269171227</v>
      </c>
      <c r="K300" s="76">
        <f>YEAR(SalesForecast[[#This Row],[ForecastDate]])</f>
        <v>2028</v>
      </c>
    </row>
    <row r="301" spans="2:11" x14ac:dyDescent="0.3">
      <c r="B301" s="53" t="s">
        <v>44</v>
      </c>
      <c r="C301" s="53" t="s">
        <v>80</v>
      </c>
      <c r="D301" s="53" t="s">
        <v>50</v>
      </c>
      <c r="E301" s="53" t="s">
        <v>59</v>
      </c>
      <c r="F301" s="73">
        <v>46753</v>
      </c>
      <c r="G301" s="73">
        <v>48213</v>
      </c>
      <c r="H301" s="73">
        <v>46935</v>
      </c>
      <c r="I301" s="74">
        <v>9856406.7486181632</v>
      </c>
      <c r="J301" s="74">
        <v>9856406.7486181632</v>
      </c>
      <c r="K301" s="76">
        <f>YEAR(SalesForecast[[#This Row],[ForecastDate]])</f>
        <v>2028</v>
      </c>
    </row>
    <row r="302" spans="2:11" x14ac:dyDescent="0.3">
      <c r="B302" s="53" t="s">
        <v>44</v>
      </c>
      <c r="C302" s="53" t="s">
        <v>80</v>
      </c>
      <c r="D302" s="53" t="s">
        <v>50</v>
      </c>
      <c r="E302" s="53" t="s">
        <v>59</v>
      </c>
      <c r="F302" s="73">
        <v>46753</v>
      </c>
      <c r="G302" s="73">
        <v>48213</v>
      </c>
      <c r="H302" s="73">
        <v>46966</v>
      </c>
      <c r="I302" s="74">
        <v>6683964.421938993</v>
      </c>
      <c r="J302" s="74">
        <v>6683964.421938993</v>
      </c>
      <c r="K302" s="76">
        <f>YEAR(SalesForecast[[#This Row],[ForecastDate]])</f>
        <v>2028</v>
      </c>
    </row>
    <row r="303" spans="2:11" x14ac:dyDescent="0.3">
      <c r="B303" s="53" t="s">
        <v>44</v>
      </c>
      <c r="C303" s="53" t="s">
        <v>80</v>
      </c>
      <c r="D303" s="53" t="s">
        <v>50</v>
      </c>
      <c r="E303" s="53" t="s">
        <v>59</v>
      </c>
      <c r="F303" s="73">
        <v>46753</v>
      </c>
      <c r="G303" s="73">
        <v>48213</v>
      </c>
      <c r="H303" s="73">
        <v>46997</v>
      </c>
      <c r="I303" s="74">
        <v>7484368.6811349159</v>
      </c>
      <c r="J303" s="74">
        <v>7484368.6811349159</v>
      </c>
      <c r="K303" s="76">
        <f>YEAR(SalesForecast[[#This Row],[ForecastDate]])</f>
        <v>2028</v>
      </c>
    </row>
    <row r="304" spans="2:11" x14ac:dyDescent="0.3">
      <c r="B304" s="53" t="s">
        <v>44</v>
      </c>
      <c r="C304" s="53" t="s">
        <v>80</v>
      </c>
      <c r="D304" s="53" t="s">
        <v>50</v>
      </c>
      <c r="E304" s="53" t="s">
        <v>59</v>
      </c>
      <c r="F304" s="73">
        <v>46753</v>
      </c>
      <c r="G304" s="73">
        <v>48213</v>
      </c>
      <c r="H304" s="73">
        <v>47027</v>
      </c>
      <c r="I304" s="74">
        <v>6149892.7127709836</v>
      </c>
      <c r="J304" s="74">
        <v>6149892.7127709836</v>
      </c>
      <c r="K304" s="76">
        <f>YEAR(SalesForecast[[#This Row],[ForecastDate]])</f>
        <v>2028</v>
      </c>
    </row>
    <row r="305" spans="2:11" x14ac:dyDescent="0.3">
      <c r="B305" s="53" t="s">
        <v>44</v>
      </c>
      <c r="C305" s="53" t="s">
        <v>80</v>
      </c>
      <c r="D305" s="53" t="s">
        <v>50</v>
      </c>
      <c r="E305" s="53" t="s">
        <v>59</v>
      </c>
      <c r="F305" s="73">
        <v>46753</v>
      </c>
      <c r="G305" s="73">
        <v>48213</v>
      </c>
      <c r="H305" s="73">
        <v>47058</v>
      </c>
      <c r="I305" s="74">
        <v>4797742.522963562</v>
      </c>
      <c r="J305" s="74">
        <v>4797742.522963562</v>
      </c>
      <c r="K305" s="76">
        <f>YEAR(SalesForecast[[#This Row],[ForecastDate]])</f>
        <v>2028</v>
      </c>
    </row>
    <row r="306" spans="2:11" x14ac:dyDescent="0.3">
      <c r="B306" s="53" t="s">
        <v>44</v>
      </c>
      <c r="C306" s="53" t="s">
        <v>80</v>
      </c>
      <c r="D306" s="53" t="s">
        <v>50</v>
      </c>
      <c r="E306" s="53" t="s">
        <v>59</v>
      </c>
      <c r="F306" s="73">
        <v>46753</v>
      </c>
      <c r="G306" s="73">
        <v>48213</v>
      </c>
      <c r="H306" s="73">
        <v>47088</v>
      </c>
      <c r="I306" s="74">
        <v>5080902.8676465349</v>
      </c>
      <c r="J306" s="74">
        <v>5080902.8676465349</v>
      </c>
      <c r="K306" s="76">
        <f>YEAR(SalesForecast[[#This Row],[ForecastDate]])</f>
        <v>2028</v>
      </c>
    </row>
    <row r="307" spans="2:11" x14ac:dyDescent="0.3">
      <c r="B307" s="53" t="s">
        <v>44</v>
      </c>
      <c r="C307" s="53" t="s">
        <v>80</v>
      </c>
      <c r="D307" s="53" t="s">
        <v>50</v>
      </c>
      <c r="E307" s="53" t="s">
        <v>59</v>
      </c>
      <c r="F307" s="73">
        <v>46753</v>
      </c>
      <c r="G307" s="73">
        <v>48213</v>
      </c>
      <c r="H307" s="73">
        <v>47119</v>
      </c>
      <c r="I307" s="74">
        <v>0</v>
      </c>
      <c r="J307" s="74">
        <v>5318767.2771526463</v>
      </c>
      <c r="K307" s="76">
        <f>YEAR(SalesForecast[[#This Row],[ForecastDate]])</f>
        <v>2029</v>
      </c>
    </row>
    <row r="308" spans="2:11" x14ac:dyDescent="0.3">
      <c r="B308" s="53" t="s">
        <v>44</v>
      </c>
      <c r="C308" s="53" t="s">
        <v>80</v>
      </c>
      <c r="D308" s="53" t="s">
        <v>50</v>
      </c>
      <c r="E308" s="53" t="s">
        <v>59</v>
      </c>
      <c r="F308" s="73">
        <v>46753</v>
      </c>
      <c r="G308" s="73">
        <v>48213</v>
      </c>
      <c r="H308" s="73">
        <v>47150</v>
      </c>
      <c r="I308" s="74">
        <v>0</v>
      </c>
      <c r="J308" s="74">
        <v>5665303.7436539717</v>
      </c>
      <c r="K308" s="76">
        <f>YEAR(SalesForecast[[#This Row],[ForecastDate]])</f>
        <v>2029</v>
      </c>
    </row>
    <row r="309" spans="2:11" x14ac:dyDescent="0.3">
      <c r="B309" s="53" t="s">
        <v>44</v>
      </c>
      <c r="C309" s="53" t="s">
        <v>80</v>
      </c>
      <c r="D309" s="53" t="s">
        <v>50</v>
      </c>
      <c r="E309" s="53" t="s">
        <v>59</v>
      </c>
      <c r="F309" s="73">
        <v>46753</v>
      </c>
      <c r="G309" s="73">
        <v>48213</v>
      </c>
      <c r="H309" s="73">
        <v>47178</v>
      </c>
      <c r="I309" s="74">
        <v>0</v>
      </c>
      <c r="J309" s="74">
        <v>6332195.8164810995</v>
      </c>
      <c r="K309" s="76">
        <f>YEAR(SalesForecast[[#This Row],[ForecastDate]])</f>
        <v>2029</v>
      </c>
    </row>
    <row r="310" spans="2:11" x14ac:dyDescent="0.3">
      <c r="B310" s="53" t="s">
        <v>44</v>
      </c>
      <c r="C310" s="53" t="s">
        <v>80</v>
      </c>
      <c r="D310" s="53" t="s">
        <v>50</v>
      </c>
      <c r="E310" s="53" t="s">
        <v>59</v>
      </c>
      <c r="F310" s="73">
        <v>46753</v>
      </c>
      <c r="G310" s="73">
        <v>48213</v>
      </c>
      <c r="H310" s="73">
        <v>47209</v>
      </c>
      <c r="I310" s="74">
        <v>0</v>
      </c>
      <c r="J310" s="74">
        <v>5878336.8737050584</v>
      </c>
      <c r="K310" s="76">
        <f>YEAR(SalesForecast[[#This Row],[ForecastDate]])</f>
        <v>2029</v>
      </c>
    </row>
    <row r="311" spans="2:11" x14ac:dyDescent="0.3">
      <c r="B311" s="53" t="s">
        <v>44</v>
      </c>
      <c r="C311" s="53" t="s">
        <v>80</v>
      </c>
      <c r="D311" s="53" t="s">
        <v>50</v>
      </c>
      <c r="E311" s="53" t="s">
        <v>59</v>
      </c>
      <c r="F311" s="73">
        <v>46753</v>
      </c>
      <c r="G311" s="73">
        <v>48213</v>
      </c>
      <c r="H311" s="73">
        <v>47239</v>
      </c>
      <c r="I311" s="74">
        <v>0</v>
      </c>
      <c r="J311" s="74">
        <v>6409008.2453251965</v>
      </c>
      <c r="K311" s="76">
        <f>YEAR(SalesForecast[[#This Row],[ForecastDate]])</f>
        <v>2029</v>
      </c>
    </row>
    <row r="312" spans="2:11" x14ac:dyDescent="0.3">
      <c r="B312" s="53" t="s">
        <v>44</v>
      </c>
      <c r="C312" s="53" t="s">
        <v>80</v>
      </c>
      <c r="D312" s="53" t="s">
        <v>50</v>
      </c>
      <c r="E312" s="53" t="s">
        <v>59</v>
      </c>
      <c r="F312" s="73">
        <v>46753</v>
      </c>
      <c r="G312" s="73">
        <v>48213</v>
      </c>
      <c r="H312" s="73">
        <v>47270</v>
      </c>
      <c r="I312" s="74">
        <v>0</v>
      </c>
      <c r="J312" s="74">
        <v>8497033.6052324772</v>
      </c>
      <c r="K312" s="76">
        <f>YEAR(SalesForecast[[#This Row],[ForecastDate]])</f>
        <v>2029</v>
      </c>
    </row>
    <row r="313" spans="2:11" x14ac:dyDescent="0.3">
      <c r="B313" s="53" t="s">
        <v>44</v>
      </c>
      <c r="C313" s="53" t="s">
        <v>80</v>
      </c>
      <c r="D313" s="53" t="s">
        <v>50</v>
      </c>
      <c r="E313" s="53" t="s">
        <v>59</v>
      </c>
      <c r="F313" s="73">
        <v>46753</v>
      </c>
      <c r="G313" s="73">
        <v>48213</v>
      </c>
      <c r="H313" s="73">
        <v>47300</v>
      </c>
      <c r="I313" s="74">
        <v>0</v>
      </c>
      <c r="J313" s="74">
        <v>10366448.351437896</v>
      </c>
      <c r="K313" s="76">
        <f>YEAR(SalesForecast[[#This Row],[ForecastDate]])</f>
        <v>2029</v>
      </c>
    </row>
    <row r="314" spans="2:11" x14ac:dyDescent="0.3">
      <c r="B314" s="53" t="s">
        <v>44</v>
      </c>
      <c r="C314" s="53" t="s">
        <v>80</v>
      </c>
      <c r="D314" s="53" t="s">
        <v>50</v>
      </c>
      <c r="E314" s="53" t="s">
        <v>59</v>
      </c>
      <c r="F314" s="73">
        <v>46753</v>
      </c>
      <c r="G314" s="73">
        <v>48213</v>
      </c>
      <c r="H314" s="73">
        <v>47331</v>
      </c>
      <c r="I314" s="74">
        <v>0</v>
      </c>
      <c r="J314" s="74">
        <v>7029846.0643992256</v>
      </c>
      <c r="K314" s="76">
        <f>YEAR(SalesForecast[[#This Row],[ForecastDate]])</f>
        <v>2029</v>
      </c>
    </row>
    <row r="315" spans="2:11" x14ac:dyDescent="0.3">
      <c r="B315" s="53" t="s">
        <v>44</v>
      </c>
      <c r="C315" s="53" t="s">
        <v>80</v>
      </c>
      <c r="D315" s="53" t="s">
        <v>50</v>
      </c>
      <c r="E315" s="53" t="s">
        <v>59</v>
      </c>
      <c r="F315" s="73">
        <v>46753</v>
      </c>
      <c r="G315" s="73">
        <v>48213</v>
      </c>
      <c r="H315" s="73">
        <v>47362</v>
      </c>
      <c r="I315" s="74">
        <v>0</v>
      </c>
      <c r="J315" s="74">
        <v>7871662.529013155</v>
      </c>
      <c r="K315" s="76">
        <f>YEAR(SalesForecast[[#This Row],[ForecastDate]])</f>
        <v>2029</v>
      </c>
    </row>
    <row r="316" spans="2:11" x14ac:dyDescent="0.3">
      <c r="B316" s="53" t="s">
        <v>44</v>
      </c>
      <c r="C316" s="53" t="s">
        <v>80</v>
      </c>
      <c r="D316" s="53" t="s">
        <v>50</v>
      </c>
      <c r="E316" s="53" t="s">
        <v>59</v>
      </c>
      <c r="F316" s="73">
        <v>46753</v>
      </c>
      <c r="G316" s="73">
        <v>48213</v>
      </c>
      <c r="H316" s="73">
        <v>47392</v>
      </c>
      <c r="I316" s="74">
        <v>0</v>
      </c>
      <c r="J316" s="74">
        <v>6468134.2267255588</v>
      </c>
      <c r="K316" s="76">
        <f>YEAR(SalesForecast[[#This Row],[ForecastDate]])</f>
        <v>2029</v>
      </c>
    </row>
    <row r="317" spans="2:11" x14ac:dyDescent="0.3">
      <c r="B317" s="53" t="s">
        <v>44</v>
      </c>
      <c r="C317" s="53" t="s">
        <v>80</v>
      </c>
      <c r="D317" s="53" t="s">
        <v>50</v>
      </c>
      <c r="E317" s="53" t="s">
        <v>59</v>
      </c>
      <c r="F317" s="73">
        <v>46753</v>
      </c>
      <c r="G317" s="73">
        <v>48213</v>
      </c>
      <c r="H317" s="73">
        <v>47423</v>
      </c>
      <c r="I317" s="74">
        <v>0</v>
      </c>
      <c r="J317" s="74">
        <v>5046013.3023790019</v>
      </c>
      <c r="K317" s="76">
        <f>YEAR(SalesForecast[[#This Row],[ForecastDate]])</f>
        <v>2029</v>
      </c>
    </row>
    <row r="318" spans="2:11" x14ac:dyDescent="0.3">
      <c r="B318" s="53" t="s">
        <v>44</v>
      </c>
      <c r="C318" s="53" t="s">
        <v>80</v>
      </c>
      <c r="D318" s="53" t="s">
        <v>50</v>
      </c>
      <c r="E318" s="53" t="s">
        <v>59</v>
      </c>
      <c r="F318" s="73">
        <v>46753</v>
      </c>
      <c r="G318" s="73">
        <v>48213</v>
      </c>
      <c r="H318" s="73">
        <v>47453</v>
      </c>
      <c r="I318" s="74">
        <v>0</v>
      </c>
      <c r="J318" s="74">
        <v>5343829.4502373002</v>
      </c>
      <c r="K318" s="76">
        <f>YEAR(SalesForecast[[#This Row],[ForecastDate]])</f>
        <v>2029</v>
      </c>
    </row>
    <row r="319" spans="2:11" x14ac:dyDescent="0.3">
      <c r="B319" s="53" t="s">
        <v>44</v>
      </c>
      <c r="C319" s="53" t="s">
        <v>80</v>
      </c>
      <c r="D319" s="53" t="s">
        <v>50</v>
      </c>
      <c r="E319" s="53" t="s">
        <v>59</v>
      </c>
      <c r="F319" s="73">
        <v>46753</v>
      </c>
      <c r="G319" s="73">
        <v>48213</v>
      </c>
      <c r="H319" s="73">
        <v>47484</v>
      </c>
      <c r="I319" s="74">
        <v>0</v>
      </c>
      <c r="J319" s="74">
        <v>5539181.0717026135</v>
      </c>
      <c r="K319" s="76">
        <f>YEAR(SalesForecast[[#This Row],[ForecastDate]])</f>
        <v>2030</v>
      </c>
    </row>
    <row r="320" spans="2:11" x14ac:dyDescent="0.3">
      <c r="B320" s="53" t="s">
        <v>44</v>
      </c>
      <c r="C320" s="53" t="s">
        <v>80</v>
      </c>
      <c r="D320" s="53" t="s">
        <v>50</v>
      </c>
      <c r="E320" s="53" t="s">
        <v>59</v>
      </c>
      <c r="F320" s="73">
        <v>46753</v>
      </c>
      <c r="G320" s="73">
        <v>48213</v>
      </c>
      <c r="H320" s="73">
        <v>47515</v>
      </c>
      <c r="I320" s="74">
        <v>0</v>
      </c>
      <c r="J320" s="74">
        <v>5900070.956496424</v>
      </c>
      <c r="K320" s="76">
        <f>YEAR(SalesForecast[[#This Row],[ForecastDate]])</f>
        <v>2030</v>
      </c>
    </row>
    <row r="321" spans="2:11" x14ac:dyDescent="0.3">
      <c r="B321" s="53" t="s">
        <v>44</v>
      </c>
      <c r="C321" s="53" t="s">
        <v>80</v>
      </c>
      <c r="D321" s="53" t="s">
        <v>50</v>
      </c>
      <c r="E321" s="53" t="s">
        <v>59</v>
      </c>
      <c r="F321" s="73">
        <v>46753</v>
      </c>
      <c r="G321" s="73">
        <v>48213</v>
      </c>
      <c r="H321" s="73">
        <v>47543</v>
      </c>
      <c r="I321" s="74">
        <v>0</v>
      </c>
      <c r="J321" s="74">
        <v>6594602.3020418175</v>
      </c>
      <c r="K321" s="76">
        <f>YEAR(SalesForecast[[#This Row],[ForecastDate]])</f>
        <v>2030</v>
      </c>
    </row>
    <row r="322" spans="2:11" x14ac:dyDescent="0.3">
      <c r="B322" s="53" t="s">
        <v>44</v>
      </c>
      <c r="C322" s="53" t="s">
        <v>80</v>
      </c>
      <c r="D322" s="53" t="s">
        <v>50</v>
      </c>
      <c r="E322" s="53" t="s">
        <v>59</v>
      </c>
      <c r="F322" s="73">
        <v>46753</v>
      </c>
      <c r="G322" s="73">
        <v>48213</v>
      </c>
      <c r="H322" s="73">
        <v>47574</v>
      </c>
      <c r="I322" s="74">
        <v>0</v>
      </c>
      <c r="J322" s="74">
        <v>6121936.2689725002</v>
      </c>
      <c r="K322" s="76">
        <f>YEAR(SalesForecast[[#This Row],[ForecastDate]])</f>
        <v>2030</v>
      </c>
    </row>
    <row r="323" spans="2:11" x14ac:dyDescent="0.3">
      <c r="B323" s="53" t="s">
        <v>44</v>
      </c>
      <c r="C323" s="53" t="s">
        <v>80</v>
      </c>
      <c r="D323" s="53" t="s">
        <v>50</v>
      </c>
      <c r="E323" s="53" t="s">
        <v>59</v>
      </c>
      <c r="F323" s="73">
        <v>46753</v>
      </c>
      <c r="G323" s="73">
        <v>48213</v>
      </c>
      <c r="H323" s="73">
        <v>47604</v>
      </c>
      <c r="I323" s="74">
        <v>0</v>
      </c>
      <c r="J323" s="74">
        <v>6674599.7241540272</v>
      </c>
      <c r="K323" s="76">
        <f>YEAR(SalesForecast[[#This Row],[ForecastDate]])</f>
        <v>2030</v>
      </c>
    </row>
    <row r="324" spans="2:11" x14ac:dyDescent="0.3">
      <c r="B324" s="53" t="s">
        <v>44</v>
      </c>
      <c r="C324" s="53" t="s">
        <v>80</v>
      </c>
      <c r="D324" s="53" t="s">
        <v>50</v>
      </c>
      <c r="E324" s="53" t="s">
        <v>59</v>
      </c>
      <c r="F324" s="73">
        <v>46753</v>
      </c>
      <c r="G324" s="73">
        <v>48213</v>
      </c>
      <c r="H324" s="73">
        <v>47635</v>
      </c>
      <c r="I324" s="74">
        <v>0</v>
      </c>
      <c r="J324" s="74">
        <v>8849158.7602152862</v>
      </c>
      <c r="K324" s="76">
        <f>YEAR(SalesForecast[[#This Row],[ForecastDate]])</f>
        <v>2030</v>
      </c>
    </row>
    <row r="325" spans="2:11" x14ac:dyDescent="0.3">
      <c r="B325" s="53" t="s">
        <v>44</v>
      </c>
      <c r="C325" s="53" t="s">
        <v>80</v>
      </c>
      <c r="D325" s="53" t="s">
        <v>50</v>
      </c>
      <c r="E325" s="53" t="s">
        <v>59</v>
      </c>
      <c r="F325" s="73">
        <v>46753</v>
      </c>
      <c r="G325" s="73">
        <v>48213</v>
      </c>
      <c r="H325" s="73">
        <v>47665</v>
      </c>
      <c r="I325" s="74">
        <v>0</v>
      </c>
      <c r="J325" s="74">
        <v>10796038.15536868</v>
      </c>
      <c r="K325" s="76">
        <f>YEAR(SalesForecast[[#This Row],[ForecastDate]])</f>
        <v>2030</v>
      </c>
    </row>
    <row r="326" spans="2:11" x14ac:dyDescent="0.3">
      <c r="B326" s="53" t="s">
        <v>44</v>
      </c>
      <c r="C326" s="53" t="s">
        <v>80</v>
      </c>
      <c r="D326" s="53" t="s">
        <v>50</v>
      </c>
      <c r="E326" s="53" t="s">
        <v>59</v>
      </c>
      <c r="F326" s="73">
        <v>46753</v>
      </c>
      <c r="G326" s="73">
        <v>48213</v>
      </c>
      <c r="H326" s="73">
        <v>47696</v>
      </c>
      <c r="I326" s="74">
        <v>0</v>
      </c>
      <c r="J326" s="74">
        <v>7321164.2849386511</v>
      </c>
      <c r="K326" s="76">
        <f>YEAR(SalesForecast[[#This Row],[ForecastDate]])</f>
        <v>2030</v>
      </c>
    </row>
    <row r="327" spans="2:11" x14ac:dyDescent="0.3">
      <c r="B327" s="53" t="s">
        <v>44</v>
      </c>
      <c r="C327" s="53" t="s">
        <v>80</v>
      </c>
      <c r="D327" s="53" t="s">
        <v>50</v>
      </c>
      <c r="E327" s="53" t="s">
        <v>59</v>
      </c>
      <c r="F327" s="73">
        <v>46753</v>
      </c>
      <c r="G327" s="73">
        <v>48213</v>
      </c>
      <c r="H327" s="73">
        <v>47727</v>
      </c>
      <c r="I327" s="74">
        <v>0</v>
      </c>
      <c r="J327" s="74">
        <v>8197868.7248572595</v>
      </c>
      <c r="K327" s="76">
        <f>YEAR(SalesForecast[[#This Row],[ForecastDate]])</f>
        <v>2030</v>
      </c>
    </row>
    <row r="328" spans="2:11" x14ac:dyDescent="0.3">
      <c r="B328" s="53" t="s">
        <v>44</v>
      </c>
      <c r="C328" s="53" t="s">
        <v>80</v>
      </c>
      <c r="D328" s="53" t="s">
        <v>50</v>
      </c>
      <c r="E328" s="53" t="s">
        <v>59</v>
      </c>
      <c r="F328" s="73">
        <v>46753</v>
      </c>
      <c r="G328" s="73">
        <v>48213</v>
      </c>
      <c r="H328" s="73">
        <v>47757</v>
      </c>
      <c r="I328" s="74">
        <v>0</v>
      </c>
      <c r="J328" s="74">
        <v>6736174.5832147831</v>
      </c>
      <c r="K328" s="76">
        <f>YEAR(SalesForecast[[#This Row],[ForecastDate]])</f>
        <v>2030</v>
      </c>
    </row>
    <row r="329" spans="2:11" x14ac:dyDescent="0.3">
      <c r="B329" s="53" t="s">
        <v>44</v>
      </c>
      <c r="C329" s="53" t="s">
        <v>80</v>
      </c>
      <c r="D329" s="53" t="s">
        <v>50</v>
      </c>
      <c r="E329" s="53" t="s">
        <v>59</v>
      </c>
      <c r="F329" s="73">
        <v>46753</v>
      </c>
      <c r="G329" s="73">
        <v>48213</v>
      </c>
      <c r="H329" s="73">
        <v>47788</v>
      </c>
      <c r="I329" s="74">
        <v>0</v>
      </c>
      <c r="J329" s="74">
        <v>5255116.4927305924</v>
      </c>
      <c r="K329" s="76">
        <f>YEAR(SalesForecast[[#This Row],[ForecastDate]])</f>
        <v>2030</v>
      </c>
    </row>
    <row r="330" spans="2:11" x14ac:dyDescent="0.3">
      <c r="B330" s="53" t="s">
        <v>44</v>
      </c>
      <c r="C330" s="53" t="s">
        <v>80</v>
      </c>
      <c r="D330" s="53" t="s">
        <v>50</v>
      </c>
      <c r="E330" s="53" t="s">
        <v>59</v>
      </c>
      <c r="F330" s="73">
        <v>46753</v>
      </c>
      <c r="G330" s="73">
        <v>48213</v>
      </c>
      <c r="H330" s="73">
        <v>47818</v>
      </c>
      <c r="I330" s="74">
        <v>0</v>
      </c>
      <c r="J330" s="74">
        <v>5565283.8317545662</v>
      </c>
      <c r="K330" s="76">
        <f>YEAR(SalesForecast[[#This Row],[ForecastDate]])</f>
        <v>2030</v>
      </c>
    </row>
    <row r="331" spans="2:11" x14ac:dyDescent="0.3">
      <c r="B331" s="53" t="s">
        <v>44</v>
      </c>
      <c r="C331" s="53" t="s">
        <v>80</v>
      </c>
      <c r="D331" s="53" t="s">
        <v>50</v>
      </c>
      <c r="E331" s="53" t="s">
        <v>59</v>
      </c>
      <c r="F331" s="73">
        <v>46753</v>
      </c>
      <c r="G331" s="73">
        <v>48213</v>
      </c>
      <c r="H331" s="73">
        <v>47849</v>
      </c>
      <c r="I331" s="74">
        <v>0</v>
      </c>
      <c r="J331" s="74">
        <v>5768721.3838418508</v>
      </c>
      <c r="K331" s="76">
        <f>YEAR(SalesForecast[[#This Row],[ForecastDate]])</f>
        <v>2031</v>
      </c>
    </row>
    <row r="332" spans="2:11" x14ac:dyDescent="0.3">
      <c r="B332" s="53" t="s">
        <v>44</v>
      </c>
      <c r="C332" s="53" t="s">
        <v>80</v>
      </c>
      <c r="D332" s="53" t="s">
        <v>50</v>
      </c>
      <c r="E332" s="53" t="s">
        <v>59</v>
      </c>
      <c r="F332" s="73">
        <v>46753</v>
      </c>
      <c r="G332" s="73">
        <v>48213</v>
      </c>
      <c r="H332" s="73">
        <v>47880</v>
      </c>
      <c r="I332" s="74">
        <v>0</v>
      </c>
      <c r="J332" s="74">
        <v>6144571.6353540998</v>
      </c>
      <c r="K332" s="76">
        <f>YEAR(SalesForecast[[#This Row],[ForecastDate]])</f>
        <v>2031</v>
      </c>
    </row>
    <row r="333" spans="2:11" x14ac:dyDescent="0.3">
      <c r="B333" s="53" t="s">
        <v>44</v>
      </c>
      <c r="C333" s="53" t="s">
        <v>80</v>
      </c>
      <c r="D333" s="53" t="s">
        <v>50</v>
      </c>
      <c r="E333" s="53" t="s">
        <v>59</v>
      </c>
      <c r="F333" s="73">
        <v>46753</v>
      </c>
      <c r="G333" s="73">
        <v>48213</v>
      </c>
      <c r="H333" s="73">
        <v>47908</v>
      </c>
      <c r="I333" s="74">
        <v>0</v>
      </c>
      <c r="J333" s="74">
        <v>6867878.4802811621</v>
      </c>
      <c r="K333" s="76">
        <f>YEAR(SalesForecast[[#This Row],[ForecastDate]])</f>
        <v>2031</v>
      </c>
    </row>
    <row r="334" spans="2:11" x14ac:dyDescent="0.3">
      <c r="B334" s="53" t="s">
        <v>44</v>
      </c>
      <c r="C334" s="53" t="s">
        <v>80</v>
      </c>
      <c r="D334" s="53" t="s">
        <v>50</v>
      </c>
      <c r="E334" s="53" t="s">
        <v>59</v>
      </c>
      <c r="F334" s="73">
        <v>46753</v>
      </c>
      <c r="G334" s="73">
        <v>48213</v>
      </c>
      <c r="H334" s="73">
        <v>47939</v>
      </c>
      <c r="I334" s="74">
        <v>0</v>
      </c>
      <c r="J334" s="74">
        <v>6375634.1729254238</v>
      </c>
      <c r="K334" s="76">
        <f>YEAR(SalesForecast[[#This Row],[ForecastDate]])</f>
        <v>2031</v>
      </c>
    </row>
    <row r="335" spans="2:11" x14ac:dyDescent="0.3">
      <c r="B335" s="53" t="s">
        <v>44</v>
      </c>
      <c r="C335" s="53" t="s">
        <v>80</v>
      </c>
      <c r="D335" s="53" t="s">
        <v>50</v>
      </c>
      <c r="E335" s="53" t="s">
        <v>59</v>
      </c>
      <c r="F335" s="73">
        <v>46753</v>
      </c>
      <c r="G335" s="73">
        <v>48213</v>
      </c>
      <c r="H335" s="73">
        <v>47969</v>
      </c>
      <c r="I335" s="74">
        <v>0</v>
      </c>
      <c r="J335" s="74">
        <v>6951200.2178034224</v>
      </c>
      <c r="K335" s="76">
        <f>YEAR(SalesForecast[[#This Row],[ForecastDate]])</f>
        <v>2031</v>
      </c>
    </row>
    <row r="336" spans="2:11" x14ac:dyDescent="0.3">
      <c r="B336" s="53" t="s">
        <v>44</v>
      </c>
      <c r="C336" s="53" t="s">
        <v>80</v>
      </c>
      <c r="D336" s="53" t="s">
        <v>50</v>
      </c>
      <c r="E336" s="53" t="s">
        <v>59</v>
      </c>
      <c r="F336" s="73">
        <v>46753</v>
      </c>
      <c r="G336" s="73">
        <v>48213</v>
      </c>
      <c r="H336" s="73">
        <v>48000</v>
      </c>
      <c r="I336" s="74">
        <v>0</v>
      </c>
      <c r="J336" s="74">
        <v>9215873.2411738764</v>
      </c>
      <c r="K336" s="76">
        <f>YEAR(SalesForecast[[#This Row],[ForecastDate]])</f>
        <v>2031</v>
      </c>
    </row>
    <row r="337" spans="2:11" x14ac:dyDescent="0.3">
      <c r="B337" s="53" t="s">
        <v>44</v>
      </c>
      <c r="C337" s="53" t="s">
        <v>80</v>
      </c>
      <c r="D337" s="53" t="s">
        <v>50</v>
      </c>
      <c r="E337" s="53" t="s">
        <v>59</v>
      </c>
      <c r="F337" s="73">
        <v>46753</v>
      </c>
      <c r="G337" s="73">
        <v>48213</v>
      </c>
      <c r="H337" s="73">
        <v>48030</v>
      </c>
      <c r="I337" s="74">
        <v>0</v>
      </c>
      <c r="J337" s="74">
        <v>11243425.861885851</v>
      </c>
      <c r="K337" s="76">
        <f>YEAR(SalesForecast[[#This Row],[ForecastDate]])</f>
        <v>2031</v>
      </c>
    </row>
    <row r="338" spans="2:11" x14ac:dyDescent="0.3">
      <c r="B338" s="53" t="s">
        <v>44</v>
      </c>
      <c r="C338" s="53" t="s">
        <v>80</v>
      </c>
      <c r="D338" s="53" t="s">
        <v>50</v>
      </c>
      <c r="E338" s="53" t="s">
        <v>59</v>
      </c>
      <c r="F338" s="73">
        <v>46753</v>
      </c>
      <c r="G338" s="73">
        <v>48213</v>
      </c>
      <c r="H338" s="73">
        <v>48061</v>
      </c>
      <c r="I338" s="74">
        <v>0</v>
      </c>
      <c r="J338" s="74">
        <v>7624561.7774981586</v>
      </c>
      <c r="K338" s="76">
        <f>YEAR(SalesForecast[[#This Row],[ForecastDate]])</f>
        <v>2031</v>
      </c>
    </row>
    <row r="339" spans="2:11" x14ac:dyDescent="0.3">
      <c r="B339" s="53" t="s">
        <v>44</v>
      </c>
      <c r="C339" s="53" t="s">
        <v>80</v>
      </c>
      <c r="D339" s="53" t="s">
        <v>50</v>
      </c>
      <c r="E339" s="53" t="s">
        <v>59</v>
      </c>
      <c r="F339" s="73">
        <v>46753</v>
      </c>
      <c r="G339" s="73">
        <v>48213</v>
      </c>
      <c r="H339" s="73">
        <v>48092</v>
      </c>
      <c r="I339" s="74">
        <v>0</v>
      </c>
      <c r="J339" s="74">
        <v>8537593.7646488119</v>
      </c>
      <c r="K339" s="76">
        <f>YEAR(SalesForecast[[#This Row],[ForecastDate]])</f>
        <v>2031</v>
      </c>
    </row>
    <row r="340" spans="2:11" x14ac:dyDescent="0.3">
      <c r="B340" s="53" t="s">
        <v>44</v>
      </c>
      <c r="C340" s="53" t="s">
        <v>80</v>
      </c>
      <c r="D340" s="53" t="s">
        <v>50</v>
      </c>
      <c r="E340" s="53" t="s">
        <v>59</v>
      </c>
      <c r="F340" s="73">
        <v>46753</v>
      </c>
      <c r="G340" s="73">
        <v>48213</v>
      </c>
      <c r="H340" s="73">
        <v>48122</v>
      </c>
      <c r="I340" s="74">
        <v>0</v>
      </c>
      <c r="J340" s="74">
        <v>7015330.6425809227</v>
      </c>
      <c r="K340" s="76">
        <f>YEAR(SalesForecast[[#This Row],[ForecastDate]])</f>
        <v>2031</v>
      </c>
    </row>
    <row r="341" spans="2:11" x14ac:dyDescent="0.3">
      <c r="B341" s="53" t="s">
        <v>44</v>
      </c>
      <c r="C341" s="53" t="s">
        <v>80</v>
      </c>
      <c r="D341" s="53" t="s">
        <v>50</v>
      </c>
      <c r="E341" s="53" t="s">
        <v>59</v>
      </c>
      <c r="F341" s="73">
        <v>46753</v>
      </c>
      <c r="G341" s="73">
        <v>48213</v>
      </c>
      <c r="H341" s="73">
        <v>48153</v>
      </c>
      <c r="I341" s="74">
        <v>0</v>
      </c>
      <c r="J341" s="74">
        <v>5472892.7562376596</v>
      </c>
      <c r="K341" s="76">
        <f>YEAR(SalesForecast[[#This Row],[ForecastDate]])</f>
        <v>2031</v>
      </c>
    </row>
    <row r="342" spans="2:11" x14ac:dyDescent="0.3">
      <c r="B342" s="53" t="s">
        <v>44</v>
      </c>
      <c r="C342" s="53" t="s">
        <v>80</v>
      </c>
      <c r="D342" s="53" t="s">
        <v>50</v>
      </c>
      <c r="E342" s="53" t="s">
        <v>59</v>
      </c>
      <c r="F342" s="73">
        <v>46753</v>
      </c>
      <c r="G342" s="73">
        <v>48213</v>
      </c>
      <c r="H342" s="73">
        <v>48183</v>
      </c>
      <c r="I342" s="74">
        <v>0</v>
      </c>
      <c r="J342" s="74">
        <v>5795911.4408516139</v>
      </c>
      <c r="K342" s="76">
        <f>YEAR(SalesForecast[[#This Row],[ForecastDate]])</f>
        <v>2031</v>
      </c>
    </row>
    <row r="343" spans="2:11" x14ac:dyDescent="0.3">
      <c r="B343" s="53" t="s">
        <v>44</v>
      </c>
      <c r="C343" s="53" t="s">
        <v>80</v>
      </c>
      <c r="D343" s="53" t="s">
        <v>51</v>
      </c>
      <c r="E343" s="53" t="s">
        <v>60</v>
      </c>
      <c r="F343" s="73">
        <v>46753</v>
      </c>
      <c r="G343" s="73">
        <v>48213</v>
      </c>
      <c r="H343" s="73">
        <v>46753</v>
      </c>
      <c r="I343" s="74">
        <v>1618104.2404827066</v>
      </c>
      <c r="J343" s="74">
        <v>1618104.2404827066</v>
      </c>
      <c r="K343" s="76">
        <f>YEAR(SalesForecast[[#This Row],[ForecastDate]])</f>
        <v>2028</v>
      </c>
    </row>
    <row r="344" spans="2:11" x14ac:dyDescent="0.3">
      <c r="B344" s="53" t="s">
        <v>44</v>
      </c>
      <c r="C344" s="53" t="s">
        <v>80</v>
      </c>
      <c r="D344" s="53" t="s">
        <v>51</v>
      </c>
      <c r="E344" s="53" t="s">
        <v>60</v>
      </c>
      <c r="F344" s="73">
        <v>46753</v>
      </c>
      <c r="G344" s="73">
        <v>48213</v>
      </c>
      <c r="H344" s="73">
        <v>46784</v>
      </c>
      <c r="I344" s="74">
        <v>1372257.5521421933</v>
      </c>
      <c r="J344" s="74">
        <v>1372257.5521421933</v>
      </c>
      <c r="K344" s="76">
        <f>YEAR(SalesForecast[[#This Row],[ForecastDate]])</f>
        <v>2028</v>
      </c>
    </row>
    <row r="345" spans="2:11" x14ac:dyDescent="0.3">
      <c r="B345" s="53" t="s">
        <v>44</v>
      </c>
      <c r="C345" s="53" t="s">
        <v>80</v>
      </c>
      <c r="D345" s="53" t="s">
        <v>51</v>
      </c>
      <c r="E345" s="53" t="s">
        <v>60</v>
      </c>
      <c r="F345" s="73">
        <v>46753</v>
      </c>
      <c r="G345" s="73">
        <v>48213</v>
      </c>
      <c r="H345" s="73">
        <v>46813</v>
      </c>
      <c r="I345" s="74">
        <v>1576916.5059800763</v>
      </c>
      <c r="J345" s="74">
        <v>1576916.5059800763</v>
      </c>
      <c r="K345" s="76">
        <f>YEAR(SalesForecast[[#This Row],[ForecastDate]])</f>
        <v>2028</v>
      </c>
    </row>
    <row r="346" spans="2:11" x14ac:dyDescent="0.3">
      <c r="B346" s="53" t="s">
        <v>44</v>
      </c>
      <c r="C346" s="53" t="s">
        <v>80</v>
      </c>
      <c r="D346" s="53" t="s">
        <v>51</v>
      </c>
      <c r="E346" s="53" t="s">
        <v>60</v>
      </c>
      <c r="F346" s="73">
        <v>46753</v>
      </c>
      <c r="G346" s="73">
        <v>48213</v>
      </c>
      <c r="H346" s="73">
        <v>46844</v>
      </c>
      <c r="I346" s="74">
        <v>1428911.075926929</v>
      </c>
      <c r="J346" s="74">
        <v>1428911.075926929</v>
      </c>
      <c r="K346" s="76">
        <f>YEAR(SalesForecast[[#This Row],[ForecastDate]])</f>
        <v>2028</v>
      </c>
    </row>
    <row r="347" spans="2:11" x14ac:dyDescent="0.3">
      <c r="B347" s="53" t="s">
        <v>44</v>
      </c>
      <c r="C347" s="53" t="s">
        <v>80</v>
      </c>
      <c r="D347" s="53" t="s">
        <v>51</v>
      </c>
      <c r="E347" s="53" t="s">
        <v>60</v>
      </c>
      <c r="F347" s="73">
        <v>46753</v>
      </c>
      <c r="G347" s="73">
        <v>48213</v>
      </c>
      <c r="H347" s="73">
        <v>46874</v>
      </c>
      <c r="I347" s="74">
        <v>1728344.512103433</v>
      </c>
      <c r="J347" s="74">
        <v>1728344.512103433</v>
      </c>
      <c r="K347" s="76">
        <f>YEAR(SalesForecast[[#This Row],[ForecastDate]])</f>
        <v>2028</v>
      </c>
    </row>
    <row r="348" spans="2:11" x14ac:dyDescent="0.3">
      <c r="B348" s="53" t="s">
        <v>44</v>
      </c>
      <c r="C348" s="53" t="s">
        <v>80</v>
      </c>
      <c r="D348" s="53" t="s">
        <v>51</v>
      </c>
      <c r="E348" s="53" t="s">
        <v>60</v>
      </c>
      <c r="F348" s="73">
        <v>46753</v>
      </c>
      <c r="G348" s="73">
        <v>48213</v>
      </c>
      <c r="H348" s="73">
        <v>46905</v>
      </c>
      <c r="I348" s="74">
        <v>2285461.7213360248</v>
      </c>
      <c r="J348" s="74">
        <v>2285461.7213360248</v>
      </c>
      <c r="K348" s="76">
        <f>YEAR(SalesForecast[[#This Row],[ForecastDate]])</f>
        <v>2028</v>
      </c>
    </row>
    <row r="349" spans="2:11" x14ac:dyDescent="0.3">
      <c r="B349" s="53" t="s">
        <v>44</v>
      </c>
      <c r="C349" s="53" t="s">
        <v>80</v>
      </c>
      <c r="D349" s="53" t="s">
        <v>51</v>
      </c>
      <c r="E349" s="53" t="s">
        <v>60</v>
      </c>
      <c r="F349" s="73">
        <v>46753</v>
      </c>
      <c r="G349" s="73">
        <v>48213</v>
      </c>
      <c r="H349" s="73">
        <v>46935</v>
      </c>
      <c r="I349" s="74">
        <v>2747525.4975302713</v>
      </c>
      <c r="J349" s="74">
        <v>2747525.4975302713</v>
      </c>
      <c r="K349" s="76">
        <f>YEAR(SalesForecast[[#This Row],[ForecastDate]])</f>
        <v>2028</v>
      </c>
    </row>
    <row r="350" spans="2:11" x14ac:dyDescent="0.3">
      <c r="B350" s="53" t="s">
        <v>44</v>
      </c>
      <c r="C350" s="53" t="s">
        <v>80</v>
      </c>
      <c r="D350" s="53" t="s">
        <v>51</v>
      </c>
      <c r="E350" s="53" t="s">
        <v>60</v>
      </c>
      <c r="F350" s="73">
        <v>46753</v>
      </c>
      <c r="G350" s="73">
        <v>48213</v>
      </c>
      <c r="H350" s="73">
        <v>46966</v>
      </c>
      <c r="I350" s="74">
        <v>2098616.3105864418</v>
      </c>
      <c r="J350" s="74">
        <v>2098616.3105864418</v>
      </c>
      <c r="K350" s="76">
        <f>YEAR(SalesForecast[[#This Row],[ForecastDate]])</f>
        <v>2028</v>
      </c>
    </row>
    <row r="351" spans="2:11" x14ac:dyDescent="0.3">
      <c r="B351" s="53" t="s">
        <v>44</v>
      </c>
      <c r="C351" s="53" t="s">
        <v>80</v>
      </c>
      <c r="D351" s="53" t="s">
        <v>51</v>
      </c>
      <c r="E351" s="53" t="s">
        <v>60</v>
      </c>
      <c r="F351" s="73">
        <v>46753</v>
      </c>
      <c r="G351" s="73">
        <v>48213</v>
      </c>
      <c r="H351" s="73">
        <v>46997</v>
      </c>
      <c r="I351" s="74">
        <v>2081595.4059853381</v>
      </c>
      <c r="J351" s="74">
        <v>2081595.4059853381</v>
      </c>
      <c r="K351" s="76">
        <f>YEAR(SalesForecast[[#This Row],[ForecastDate]])</f>
        <v>2028</v>
      </c>
    </row>
    <row r="352" spans="2:11" x14ac:dyDescent="0.3">
      <c r="B352" s="53" t="s">
        <v>44</v>
      </c>
      <c r="C352" s="53" t="s">
        <v>80</v>
      </c>
      <c r="D352" s="53" t="s">
        <v>51</v>
      </c>
      <c r="E352" s="53" t="s">
        <v>60</v>
      </c>
      <c r="F352" s="73">
        <v>46753</v>
      </c>
      <c r="G352" s="73">
        <v>48213</v>
      </c>
      <c r="H352" s="73">
        <v>47027</v>
      </c>
      <c r="I352" s="74">
        <v>1931299.3230132805</v>
      </c>
      <c r="J352" s="74">
        <v>1931299.3230132805</v>
      </c>
      <c r="K352" s="76">
        <f>YEAR(SalesForecast[[#This Row],[ForecastDate]])</f>
        <v>2028</v>
      </c>
    </row>
    <row r="353" spans="2:11" x14ac:dyDescent="0.3">
      <c r="B353" s="53" t="s">
        <v>44</v>
      </c>
      <c r="C353" s="53" t="s">
        <v>80</v>
      </c>
      <c r="D353" s="53" t="s">
        <v>51</v>
      </c>
      <c r="E353" s="53" t="s">
        <v>60</v>
      </c>
      <c r="F353" s="73">
        <v>46753</v>
      </c>
      <c r="G353" s="73">
        <v>48213</v>
      </c>
      <c r="H353" s="73">
        <v>47058</v>
      </c>
      <c r="I353" s="74">
        <v>1698702.9796442585</v>
      </c>
      <c r="J353" s="74">
        <v>1698702.9796442585</v>
      </c>
      <c r="K353" s="76">
        <f>YEAR(SalesForecast[[#This Row],[ForecastDate]])</f>
        <v>2028</v>
      </c>
    </row>
    <row r="354" spans="2:11" x14ac:dyDescent="0.3">
      <c r="B354" s="53" t="s">
        <v>44</v>
      </c>
      <c r="C354" s="53" t="s">
        <v>80</v>
      </c>
      <c r="D354" s="53" t="s">
        <v>51</v>
      </c>
      <c r="E354" s="53" t="s">
        <v>60</v>
      </c>
      <c r="F354" s="73">
        <v>46753</v>
      </c>
      <c r="G354" s="73">
        <v>48213</v>
      </c>
      <c r="H354" s="73">
        <v>47088</v>
      </c>
      <c r="I354" s="74">
        <v>1812527.3034632981</v>
      </c>
      <c r="J354" s="74">
        <v>1812527.3034632981</v>
      </c>
      <c r="K354" s="76">
        <f>YEAR(SalesForecast[[#This Row],[ForecastDate]])</f>
        <v>2028</v>
      </c>
    </row>
    <row r="355" spans="2:11" x14ac:dyDescent="0.3">
      <c r="B355" s="53" t="s">
        <v>44</v>
      </c>
      <c r="C355" s="53" t="s">
        <v>80</v>
      </c>
      <c r="D355" s="53" t="s">
        <v>51</v>
      </c>
      <c r="E355" s="53" t="s">
        <v>60</v>
      </c>
      <c r="F355" s="73">
        <v>46753</v>
      </c>
      <c r="G355" s="73">
        <v>48213</v>
      </c>
      <c r="H355" s="73">
        <v>47119</v>
      </c>
      <c r="I355" s="74">
        <v>0</v>
      </c>
      <c r="J355" s="74">
        <v>1714792.8749777889</v>
      </c>
      <c r="K355" s="76">
        <f>YEAR(SalesForecast[[#This Row],[ForecastDate]])</f>
        <v>2029</v>
      </c>
    </row>
    <row r="356" spans="2:11" x14ac:dyDescent="0.3">
      <c r="B356" s="53" t="s">
        <v>44</v>
      </c>
      <c r="C356" s="53" t="s">
        <v>80</v>
      </c>
      <c r="D356" s="53" t="s">
        <v>51</v>
      </c>
      <c r="E356" s="53" t="s">
        <v>60</v>
      </c>
      <c r="F356" s="73">
        <v>46753</v>
      </c>
      <c r="G356" s="73">
        <v>48213</v>
      </c>
      <c r="H356" s="73">
        <v>47150</v>
      </c>
      <c r="I356" s="74">
        <v>0</v>
      </c>
      <c r="J356" s="74">
        <v>1454266.9629394161</v>
      </c>
      <c r="K356" s="76">
        <f>YEAR(SalesForecast[[#This Row],[ForecastDate]])</f>
        <v>2029</v>
      </c>
    </row>
    <row r="357" spans="2:11" x14ac:dyDescent="0.3">
      <c r="B357" s="53" t="s">
        <v>44</v>
      </c>
      <c r="C357" s="53" t="s">
        <v>80</v>
      </c>
      <c r="D357" s="53" t="s">
        <v>51</v>
      </c>
      <c r="E357" s="53" t="s">
        <v>60</v>
      </c>
      <c r="F357" s="73">
        <v>46753</v>
      </c>
      <c r="G357" s="73">
        <v>48213</v>
      </c>
      <c r="H357" s="73">
        <v>47178</v>
      </c>
      <c r="I357" s="74">
        <v>0</v>
      </c>
      <c r="J357" s="74">
        <v>1671156.7438799276</v>
      </c>
      <c r="K357" s="76">
        <f>YEAR(SalesForecast[[#This Row],[ForecastDate]])</f>
        <v>2029</v>
      </c>
    </row>
    <row r="358" spans="2:11" x14ac:dyDescent="0.3">
      <c r="B358" s="53" t="s">
        <v>44</v>
      </c>
      <c r="C358" s="53" t="s">
        <v>80</v>
      </c>
      <c r="D358" s="53" t="s">
        <v>51</v>
      </c>
      <c r="E358" s="53" t="s">
        <v>60</v>
      </c>
      <c r="F358" s="73">
        <v>46753</v>
      </c>
      <c r="G358" s="73">
        <v>48213</v>
      </c>
      <c r="H358" s="73">
        <v>47209</v>
      </c>
      <c r="I358" s="74">
        <v>0</v>
      </c>
      <c r="J358" s="74">
        <v>1514299.2735312718</v>
      </c>
      <c r="K358" s="76">
        <f>YEAR(SalesForecast[[#This Row],[ForecastDate]])</f>
        <v>2029</v>
      </c>
    </row>
    <row r="359" spans="2:11" x14ac:dyDescent="0.3">
      <c r="B359" s="53" t="s">
        <v>44</v>
      </c>
      <c r="C359" s="53" t="s">
        <v>80</v>
      </c>
      <c r="D359" s="53" t="s">
        <v>51</v>
      </c>
      <c r="E359" s="53" t="s">
        <v>60</v>
      </c>
      <c r="F359" s="73">
        <v>46753</v>
      </c>
      <c r="G359" s="73">
        <v>48213</v>
      </c>
      <c r="H359" s="73">
        <v>47239</v>
      </c>
      <c r="I359" s="74">
        <v>0</v>
      </c>
      <c r="J359" s="74">
        <v>1814020.8286095916</v>
      </c>
      <c r="K359" s="76">
        <f>YEAR(SalesForecast[[#This Row],[ForecastDate]])</f>
        <v>2029</v>
      </c>
    </row>
    <row r="360" spans="2:11" x14ac:dyDescent="0.3">
      <c r="B360" s="53" t="s">
        <v>44</v>
      </c>
      <c r="C360" s="53" t="s">
        <v>80</v>
      </c>
      <c r="D360" s="53" t="s">
        <v>51</v>
      </c>
      <c r="E360" s="53" t="s">
        <v>60</v>
      </c>
      <c r="F360" s="73">
        <v>46753</v>
      </c>
      <c r="G360" s="73">
        <v>48213</v>
      </c>
      <c r="H360" s="73">
        <v>47270</v>
      </c>
      <c r="I360" s="74">
        <v>0</v>
      </c>
      <c r="J360" s="74">
        <v>2398749.9146860586</v>
      </c>
      <c r="K360" s="76">
        <f>YEAR(SalesForecast[[#This Row],[ForecastDate]])</f>
        <v>2029</v>
      </c>
    </row>
    <row r="361" spans="2:11" x14ac:dyDescent="0.3">
      <c r="B361" s="53" t="s">
        <v>44</v>
      </c>
      <c r="C361" s="53" t="s">
        <v>80</v>
      </c>
      <c r="D361" s="53" t="s">
        <v>51</v>
      </c>
      <c r="E361" s="53" t="s">
        <v>60</v>
      </c>
      <c r="F361" s="73">
        <v>46753</v>
      </c>
      <c r="G361" s="73">
        <v>48213</v>
      </c>
      <c r="H361" s="73">
        <v>47300</v>
      </c>
      <c r="I361" s="74">
        <v>0</v>
      </c>
      <c r="J361" s="74">
        <v>2883716.4452964356</v>
      </c>
      <c r="K361" s="76">
        <f>YEAR(SalesForecast[[#This Row],[ForecastDate]])</f>
        <v>2029</v>
      </c>
    </row>
    <row r="362" spans="2:11" x14ac:dyDescent="0.3">
      <c r="B362" s="53" t="s">
        <v>44</v>
      </c>
      <c r="C362" s="53" t="s">
        <v>80</v>
      </c>
      <c r="D362" s="53" t="s">
        <v>51</v>
      </c>
      <c r="E362" s="53" t="s">
        <v>60</v>
      </c>
      <c r="F362" s="73">
        <v>46753</v>
      </c>
      <c r="G362" s="73">
        <v>48213</v>
      </c>
      <c r="H362" s="73">
        <v>47331</v>
      </c>
      <c r="I362" s="74">
        <v>0</v>
      </c>
      <c r="J362" s="74">
        <v>2202652.8560331468</v>
      </c>
      <c r="K362" s="76">
        <f>YEAR(SalesForecast[[#This Row],[ForecastDate]])</f>
        <v>2029</v>
      </c>
    </row>
    <row r="363" spans="2:11" x14ac:dyDescent="0.3">
      <c r="B363" s="53" t="s">
        <v>44</v>
      </c>
      <c r="C363" s="53" t="s">
        <v>80</v>
      </c>
      <c r="D363" s="53" t="s">
        <v>51</v>
      </c>
      <c r="E363" s="53" t="s">
        <v>60</v>
      </c>
      <c r="F363" s="73">
        <v>46753</v>
      </c>
      <c r="G363" s="73">
        <v>48213</v>
      </c>
      <c r="H363" s="73">
        <v>47362</v>
      </c>
      <c r="I363" s="74">
        <v>0</v>
      </c>
      <c r="J363" s="74">
        <v>2184779.4115006416</v>
      </c>
      <c r="K363" s="76">
        <f>YEAR(SalesForecast[[#This Row],[ForecastDate]])</f>
        <v>2029</v>
      </c>
    </row>
    <row r="364" spans="2:11" x14ac:dyDescent="0.3">
      <c r="B364" s="53" t="s">
        <v>44</v>
      </c>
      <c r="C364" s="53" t="s">
        <v>80</v>
      </c>
      <c r="D364" s="53" t="s">
        <v>51</v>
      </c>
      <c r="E364" s="53" t="s">
        <v>60</v>
      </c>
      <c r="F364" s="73">
        <v>46753</v>
      </c>
      <c r="G364" s="73">
        <v>48213</v>
      </c>
      <c r="H364" s="73">
        <v>47392</v>
      </c>
      <c r="I364" s="74">
        <v>0</v>
      </c>
      <c r="J364" s="74">
        <v>2027030.0303325835</v>
      </c>
      <c r="K364" s="76">
        <f>YEAR(SalesForecast[[#This Row],[ForecastDate]])</f>
        <v>2029</v>
      </c>
    </row>
    <row r="365" spans="2:11" x14ac:dyDescent="0.3">
      <c r="B365" s="53" t="s">
        <v>44</v>
      </c>
      <c r="C365" s="53" t="s">
        <v>80</v>
      </c>
      <c r="D365" s="53" t="s">
        <v>51</v>
      </c>
      <c r="E365" s="53" t="s">
        <v>60</v>
      </c>
      <c r="F365" s="73">
        <v>46753</v>
      </c>
      <c r="G365" s="73">
        <v>48213</v>
      </c>
      <c r="H365" s="73">
        <v>47423</v>
      </c>
      <c r="I365" s="74">
        <v>0</v>
      </c>
      <c r="J365" s="74">
        <v>1782910.5815226606</v>
      </c>
      <c r="K365" s="76">
        <f>YEAR(SalesForecast[[#This Row],[ForecastDate]])</f>
        <v>2029</v>
      </c>
    </row>
    <row r="366" spans="2:11" x14ac:dyDescent="0.3">
      <c r="B366" s="53" t="s">
        <v>44</v>
      </c>
      <c r="C366" s="53" t="s">
        <v>80</v>
      </c>
      <c r="D366" s="53" t="s">
        <v>51</v>
      </c>
      <c r="E366" s="53" t="s">
        <v>60</v>
      </c>
      <c r="F366" s="73">
        <v>46753</v>
      </c>
      <c r="G366" s="73">
        <v>48213</v>
      </c>
      <c r="H366" s="73">
        <v>47453</v>
      </c>
      <c r="I366" s="74">
        <v>0</v>
      </c>
      <c r="J366" s="74">
        <v>1902367.9124510277</v>
      </c>
      <c r="K366" s="76">
        <f>YEAR(SalesForecast[[#This Row],[ForecastDate]])</f>
        <v>2029</v>
      </c>
    </row>
    <row r="367" spans="2:11" x14ac:dyDescent="0.3">
      <c r="B367" s="53" t="s">
        <v>44</v>
      </c>
      <c r="C367" s="53" t="s">
        <v>80</v>
      </c>
      <c r="D367" s="53" t="s">
        <v>51</v>
      </c>
      <c r="E367" s="53" t="s">
        <v>60</v>
      </c>
      <c r="F367" s="73">
        <v>46753</v>
      </c>
      <c r="G367" s="73">
        <v>48213</v>
      </c>
      <c r="H367" s="73">
        <v>47484</v>
      </c>
      <c r="I367" s="74">
        <v>0</v>
      </c>
      <c r="J367" s="74">
        <v>1801570.3818454281</v>
      </c>
      <c r="K367" s="76">
        <f>YEAR(SalesForecast[[#This Row],[ForecastDate]])</f>
        <v>2030</v>
      </c>
    </row>
    <row r="368" spans="2:11" x14ac:dyDescent="0.3">
      <c r="B368" s="53" t="s">
        <v>44</v>
      </c>
      <c r="C368" s="53" t="s">
        <v>80</v>
      </c>
      <c r="D368" s="53" t="s">
        <v>51</v>
      </c>
      <c r="E368" s="53" t="s">
        <v>60</v>
      </c>
      <c r="F368" s="73">
        <v>46753</v>
      </c>
      <c r="G368" s="73">
        <v>48213</v>
      </c>
      <c r="H368" s="73">
        <v>47515</v>
      </c>
      <c r="I368" s="74">
        <v>0</v>
      </c>
      <c r="J368" s="74">
        <v>1527850.1368191016</v>
      </c>
      <c r="K368" s="76">
        <f>YEAR(SalesForecast[[#This Row],[ForecastDate]])</f>
        <v>2030</v>
      </c>
    </row>
    <row r="369" spans="2:11" x14ac:dyDescent="0.3">
      <c r="B369" s="53" t="s">
        <v>44</v>
      </c>
      <c r="C369" s="53" t="s">
        <v>80</v>
      </c>
      <c r="D369" s="53" t="s">
        <v>51</v>
      </c>
      <c r="E369" s="53" t="s">
        <v>60</v>
      </c>
      <c r="F369" s="73">
        <v>46753</v>
      </c>
      <c r="G369" s="73">
        <v>48213</v>
      </c>
      <c r="H369" s="73">
        <v>47543</v>
      </c>
      <c r="I369" s="74">
        <v>0</v>
      </c>
      <c r="J369" s="74">
        <v>1755714.9115874195</v>
      </c>
      <c r="K369" s="76">
        <f>YEAR(SalesForecast[[#This Row],[ForecastDate]])</f>
        <v>2030</v>
      </c>
    </row>
    <row r="370" spans="2:11" x14ac:dyDescent="0.3">
      <c r="B370" s="53" t="s">
        <v>44</v>
      </c>
      <c r="C370" s="53" t="s">
        <v>80</v>
      </c>
      <c r="D370" s="53" t="s">
        <v>51</v>
      </c>
      <c r="E370" s="53" t="s">
        <v>60</v>
      </c>
      <c r="F370" s="73">
        <v>46753</v>
      </c>
      <c r="G370" s="73">
        <v>48213</v>
      </c>
      <c r="H370" s="73">
        <v>47574</v>
      </c>
      <c r="I370" s="74">
        <v>0</v>
      </c>
      <c r="J370" s="74">
        <v>1590920.5674851348</v>
      </c>
      <c r="K370" s="76">
        <f>YEAR(SalesForecast[[#This Row],[ForecastDate]])</f>
        <v>2030</v>
      </c>
    </row>
    <row r="371" spans="2:11" x14ac:dyDescent="0.3">
      <c r="B371" s="53" t="s">
        <v>44</v>
      </c>
      <c r="C371" s="53" t="s">
        <v>80</v>
      </c>
      <c r="D371" s="53" t="s">
        <v>51</v>
      </c>
      <c r="E371" s="53" t="s">
        <v>60</v>
      </c>
      <c r="F371" s="73">
        <v>46753</v>
      </c>
      <c r="G371" s="73">
        <v>48213</v>
      </c>
      <c r="H371" s="73">
        <v>47604</v>
      </c>
      <c r="I371" s="74">
        <v>0</v>
      </c>
      <c r="J371" s="74">
        <v>1905810.7719313453</v>
      </c>
      <c r="K371" s="76">
        <f>YEAR(SalesForecast[[#This Row],[ForecastDate]])</f>
        <v>2030</v>
      </c>
    </row>
    <row r="372" spans="2:11" x14ac:dyDescent="0.3">
      <c r="B372" s="53" t="s">
        <v>44</v>
      </c>
      <c r="C372" s="53" t="s">
        <v>80</v>
      </c>
      <c r="D372" s="53" t="s">
        <v>51</v>
      </c>
      <c r="E372" s="53" t="s">
        <v>60</v>
      </c>
      <c r="F372" s="73">
        <v>46753</v>
      </c>
      <c r="G372" s="73">
        <v>48213</v>
      </c>
      <c r="H372" s="73">
        <v>47635</v>
      </c>
      <c r="I372" s="74">
        <v>0</v>
      </c>
      <c r="J372" s="74">
        <v>2520125.0808257498</v>
      </c>
      <c r="K372" s="76">
        <f>YEAR(SalesForecast[[#This Row],[ForecastDate]])</f>
        <v>2030</v>
      </c>
    </row>
    <row r="373" spans="2:11" x14ac:dyDescent="0.3">
      <c r="B373" s="53" t="s">
        <v>44</v>
      </c>
      <c r="C373" s="53" t="s">
        <v>80</v>
      </c>
      <c r="D373" s="53" t="s">
        <v>51</v>
      </c>
      <c r="E373" s="53" t="s">
        <v>60</v>
      </c>
      <c r="F373" s="73">
        <v>46753</v>
      </c>
      <c r="G373" s="73">
        <v>48213</v>
      </c>
      <c r="H373" s="73">
        <v>47665</v>
      </c>
      <c r="I373" s="74">
        <v>0</v>
      </c>
      <c r="J373" s="74">
        <v>3029638.3268521521</v>
      </c>
      <c r="K373" s="76">
        <f>YEAR(SalesForecast[[#This Row],[ForecastDate]])</f>
        <v>2030</v>
      </c>
    </row>
    <row r="374" spans="2:11" x14ac:dyDescent="0.3">
      <c r="B374" s="53" t="s">
        <v>44</v>
      </c>
      <c r="C374" s="53" t="s">
        <v>80</v>
      </c>
      <c r="D374" s="53" t="s">
        <v>51</v>
      </c>
      <c r="E374" s="53" t="s">
        <v>60</v>
      </c>
      <c r="F374" s="73">
        <v>46753</v>
      </c>
      <c r="G374" s="73">
        <v>48213</v>
      </c>
      <c r="H374" s="73">
        <v>47696</v>
      </c>
      <c r="I374" s="74">
        <v>0</v>
      </c>
      <c r="J374" s="74">
        <v>2314103.701375789</v>
      </c>
      <c r="K374" s="76">
        <f>YEAR(SalesForecast[[#This Row],[ForecastDate]])</f>
        <v>2030</v>
      </c>
    </row>
    <row r="375" spans="2:11" x14ac:dyDescent="0.3">
      <c r="B375" s="53" t="s">
        <v>44</v>
      </c>
      <c r="C375" s="53" t="s">
        <v>80</v>
      </c>
      <c r="D375" s="53" t="s">
        <v>51</v>
      </c>
      <c r="E375" s="53" t="s">
        <v>60</v>
      </c>
      <c r="F375" s="73">
        <v>46753</v>
      </c>
      <c r="G375" s="73">
        <v>48213</v>
      </c>
      <c r="H375" s="73">
        <v>47727</v>
      </c>
      <c r="I375" s="74">
        <v>0</v>
      </c>
      <c r="J375" s="74">
        <v>2295331.4421154032</v>
      </c>
      <c r="K375" s="76">
        <f>YEAR(SalesForecast[[#This Row],[ForecastDate]])</f>
        <v>2030</v>
      </c>
    </row>
    <row r="376" spans="2:11" x14ac:dyDescent="0.3">
      <c r="B376" s="53" t="s">
        <v>44</v>
      </c>
      <c r="C376" s="53" t="s">
        <v>80</v>
      </c>
      <c r="D376" s="53" t="s">
        <v>51</v>
      </c>
      <c r="E376" s="53" t="s">
        <v>60</v>
      </c>
      <c r="F376" s="73">
        <v>46753</v>
      </c>
      <c r="G376" s="73">
        <v>48213</v>
      </c>
      <c r="H376" s="73">
        <v>47757</v>
      </c>
      <c r="I376" s="74">
        <v>0</v>
      </c>
      <c r="J376" s="74">
        <v>2129600.0299408911</v>
      </c>
      <c r="K376" s="76">
        <f>YEAR(SalesForecast[[#This Row],[ForecastDate]])</f>
        <v>2030</v>
      </c>
    </row>
    <row r="377" spans="2:11" x14ac:dyDescent="0.3">
      <c r="B377" s="53" t="s">
        <v>44</v>
      </c>
      <c r="C377" s="53" t="s">
        <v>80</v>
      </c>
      <c r="D377" s="53" t="s">
        <v>51</v>
      </c>
      <c r="E377" s="53" t="s">
        <v>60</v>
      </c>
      <c r="F377" s="73">
        <v>46753</v>
      </c>
      <c r="G377" s="73">
        <v>48213</v>
      </c>
      <c r="H377" s="73">
        <v>47788</v>
      </c>
      <c r="I377" s="74">
        <v>0</v>
      </c>
      <c r="J377" s="74">
        <v>1873126.9643530766</v>
      </c>
      <c r="K377" s="76">
        <f>YEAR(SalesForecast[[#This Row],[ForecastDate]])</f>
        <v>2030</v>
      </c>
    </row>
    <row r="378" spans="2:11" x14ac:dyDescent="0.3">
      <c r="B378" s="53" t="s">
        <v>44</v>
      </c>
      <c r="C378" s="53" t="s">
        <v>80</v>
      </c>
      <c r="D378" s="53" t="s">
        <v>51</v>
      </c>
      <c r="E378" s="53" t="s">
        <v>60</v>
      </c>
      <c r="F378" s="73">
        <v>46753</v>
      </c>
      <c r="G378" s="73">
        <v>48213</v>
      </c>
      <c r="H378" s="73">
        <v>47818</v>
      </c>
      <c r="I378" s="74">
        <v>0</v>
      </c>
      <c r="J378" s="74">
        <v>1998626.9019512874</v>
      </c>
      <c r="K378" s="76">
        <f>YEAR(SalesForecast[[#This Row],[ForecastDate]])</f>
        <v>2030</v>
      </c>
    </row>
    <row r="379" spans="2:11" x14ac:dyDescent="0.3">
      <c r="B379" s="53" t="s">
        <v>44</v>
      </c>
      <c r="C379" s="53" t="s">
        <v>80</v>
      </c>
      <c r="D379" s="53" t="s">
        <v>51</v>
      </c>
      <c r="E379" s="53" t="s">
        <v>60</v>
      </c>
      <c r="F379" s="73">
        <v>46753</v>
      </c>
      <c r="G379" s="73">
        <v>48213</v>
      </c>
      <c r="H379" s="73">
        <v>47849</v>
      </c>
      <c r="I379" s="74">
        <v>0</v>
      </c>
      <c r="J379" s="74">
        <v>1892725.2595959876</v>
      </c>
      <c r="K379" s="76">
        <f>YEAR(SalesForecast[[#This Row],[ForecastDate]])</f>
        <v>2031</v>
      </c>
    </row>
    <row r="380" spans="2:11" x14ac:dyDescent="0.3">
      <c r="B380" s="53" t="s">
        <v>44</v>
      </c>
      <c r="C380" s="53" t="s">
        <v>80</v>
      </c>
      <c r="D380" s="53" t="s">
        <v>51</v>
      </c>
      <c r="E380" s="53" t="s">
        <v>60</v>
      </c>
      <c r="F380" s="73">
        <v>46753</v>
      </c>
      <c r="G380" s="73">
        <v>48213</v>
      </c>
      <c r="H380" s="73">
        <v>47880</v>
      </c>
      <c r="I380" s="74">
        <v>0</v>
      </c>
      <c r="J380" s="74">
        <v>1605168.0429671456</v>
      </c>
      <c r="K380" s="76">
        <f>YEAR(SalesForecast[[#This Row],[ForecastDate]])</f>
        <v>2031</v>
      </c>
    </row>
    <row r="381" spans="2:11" x14ac:dyDescent="0.3">
      <c r="B381" s="53" t="s">
        <v>44</v>
      </c>
      <c r="C381" s="53" t="s">
        <v>80</v>
      </c>
      <c r="D381" s="53" t="s">
        <v>51</v>
      </c>
      <c r="E381" s="53" t="s">
        <v>60</v>
      </c>
      <c r="F381" s="73">
        <v>46753</v>
      </c>
      <c r="G381" s="73">
        <v>48213</v>
      </c>
      <c r="H381" s="73">
        <v>47908</v>
      </c>
      <c r="I381" s="74">
        <v>0</v>
      </c>
      <c r="J381" s="74">
        <v>1844553.9655735688</v>
      </c>
      <c r="K381" s="76">
        <f>YEAR(SalesForecast[[#This Row],[ForecastDate]])</f>
        <v>2031</v>
      </c>
    </row>
    <row r="382" spans="2:11" x14ac:dyDescent="0.3">
      <c r="B382" s="53" t="s">
        <v>44</v>
      </c>
      <c r="C382" s="53" t="s">
        <v>80</v>
      </c>
      <c r="D382" s="53" t="s">
        <v>51</v>
      </c>
      <c r="E382" s="53" t="s">
        <v>60</v>
      </c>
      <c r="F382" s="73">
        <v>46753</v>
      </c>
      <c r="G382" s="73">
        <v>48213</v>
      </c>
      <c r="H382" s="73">
        <v>47939</v>
      </c>
      <c r="I382" s="74">
        <v>0</v>
      </c>
      <c r="J382" s="74">
        <v>1671423.4424724386</v>
      </c>
      <c r="K382" s="76">
        <f>YEAR(SalesForecast[[#This Row],[ForecastDate]])</f>
        <v>2031</v>
      </c>
    </row>
    <row r="383" spans="2:11" x14ac:dyDescent="0.3">
      <c r="B383" s="53" t="s">
        <v>44</v>
      </c>
      <c r="C383" s="53" t="s">
        <v>80</v>
      </c>
      <c r="D383" s="53" t="s">
        <v>51</v>
      </c>
      <c r="E383" s="53" t="s">
        <v>60</v>
      </c>
      <c r="F383" s="73">
        <v>46753</v>
      </c>
      <c r="G383" s="73">
        <v>48213</v>
      </c>
      <c r="H383" s="73">
        <v>47969</v>
      </c>
      <c r="I383" s="74">
        <v>0</v>
      </c>
      <c r="J383" s="74">
        <v>2002243.923422588</v>
      </c>
      <c r="K383" s="76">
        <f>YEAR(SalesForecast[[#This Row],[ForecastDate]])</f>
        <v>2031</v>
      </c>
    </row>
    <row r="384" spans="2:11" x14ac:dyDescent="0.3">
      <c r="B384" s="53" t="s">
        <v>44</v>
      </c>
      <c r="C384" s="53" t="s">
        <v>80</v>
      </c>
      <c r="D384" s="53" t="s">
        <v>51</v>
      </c>
      <c r="E384" s="53" t="s">
        <v>60</v>
      </c>
      <c r="F384" s="73">
        <v>46753</v>
      </c>
      <c r="G384" s="73">
        <v>48213</v>
      </c>
      <c r="H384" s="73">
        <v>48000</v>
      </c>
      <c r="I384" s="74">
        <v>0</v>
      </c>
      <c r="J384" s="74">
        <v>2647638.9483128791</v>
      </c>
      <c r="K384" s="76">
        <f>YEAR(SalesForecast[[#This Row],[ForecastDate]])</f>
        <v>2031</v>
      </c>
    </row>
    <row r="385" spans="2:11" x14ac:dyDescent="0.3">
      <c r="B385" s="53" t="s">
        <v>44</v>
      </c>
      <c r="C385" s="53" t="s">
        <v>80</v>
      </c>
      <c r="D385" s="53" t="s">
        <v>51</v>
      </c>
      <c r="E385" s="53" t="s">
        <v>60</v>
      </c>
      <c r="F385" s="73">
        <v>46753</v>
      </c>
      <c r="G385" s="73">
        <v>48213</v>
      </c>
      <c r="H385" s="73">
        <v>48030</v>
      </c>
      <c r="I385" s="74">
        <v>0</v>
      </c>
      <c r="J385" s="74">
        <v>3182938.2792126662</v>
      </c>
      <c r="K385" s="76">
        <f>YEAR(SalesForecast[[#This Row],[ForecastDate]])</f>
        <v>2031</v>
      </c>
    </row>
    <row r="386" spans="2:11" x14ac:dyDescent="0.3">
      <c r="B386" s="53" t="s">
        <v>44</v>
      </c>
      <c r="C386" s="53" t="s">
        <v>80</v>
      </c>
      <c r="D386" s="53" t="s">
        <v>51</v>
      </c>
      <c r="E386" s="53" t="s">
        <v>60</v>
      </c>
      <c r="F386" s="73">
        <v>46753</v>
      </c>
      <c r="G386" s="73">
        <v>48213</v>
      </c>
      <c r="H386" s="73">
        <v>48061</v>
      </c>
      <c r="I386" s="74">
        <v>0</v>
      </c>
      <c r="J386" s="74">
        <v>2431193.7725039343</v>
      </c>
      <c r="K386" s="76">
        <f>YEAR(SalesForecast[[#This Row],[ForecastDate]])</f>
        <v>2031</v>
      </c>
    </row>
    <row r="387" spans="2:11" x14ac:dyDescent="0.3">
      <c r="B387" s="53" t="s">
        <v>44</v>
      </c>
      <c r="C387" s="53" t="s">
        <v>80</v>
      </c>
      <c r="D387" s="53" t="s">
        <v>51</v>
      </c>
      <c r="E387" s="53" t="s">
        <v>60</v>
      </c>
      <c r="F387" s="73">
        <v>46753</v>
      </c>
      <c r="G387" s="73">
        <v>48213</v>
      </c>
      <c r="H387" s="73">
        <v>48092</v>
      </c>
      <c r="I387" s="74">
        <v>0</v>
      </c>
      <c r="J387" s="74">
        <v>2411467.7981831157</v>
      </c>
      <c r="K387" s="76">
        <f>YEAR(SalesForecast[[#This Row],[ForecastDate]])</f>
        <v>2031</v>
      </c>
    </row>
    <row r="388" spans="2:11" x14ac:dyDescent="0.3">
      <c r="B388" s="53" t="s">
        <v>44</v>
      </c>
      <c r="C388" s="53" t="s">
        <v>80</v>
      </c>
      <c r="D388" s="53" t="s">
        <v>51</v>
      </c>
      <c r="E388" s="53" t="s">
        <v>60</v>
      </c>
      <c r="F388" s="73">
        <v>46753</v>
      </c>
      <c r="G388" s="73">
        <v>48213</v>
      </c>
      <c r="H388" s="73">
        <v>48122</v>
      </c>
      <c r="I388" s="74">
        <v>0</v>
      </c>
      <c r="J388" s="74">
        <v>2237357.4426046582</v>
      </c>
      <c r="K388" s="76">
        <f>YEAR(SalesForecast[[#This Row],[ForecastDate]])</f>
        <v>2031</v>
      </c>
    </row>
    <row r="389" spans="2:11" x14ac:dyDescent="0.3">
      <c r="B389" s="53" t="s">
        <v>44</v>
      </c>
      <c r="C389" s="53" t="s">
        <v>80</v>
      </c>
      <c r="D389" s="53" t="s">
        <v>51</v>
      </c>
      <c r="E389" s="53" t="s">
        <v>60</v>
      </c>
      <c r="F389" s="73">
        <v>46753</v>
      </c>
      <c r="G389" s="73">
        <v>48213</v>
      </c>
      <c r="H389" s="73">
        <v>48153</v>
      </c>
      <c r="I389" s="74">
        <v>0</v>
      </c>
      <c r="J389" s="74">
        <v>1967908.067290935</v>
      </c>
      <c r="K389" s="76">
        <f>YEAR(SalesForecast[[#This Row],[ForecastDate]])</f>
        <v>2031</v>
      </c>
    </row>
    <row r="390" spans="2:11" x14ac:dyDescent="0.3">
      <c r="B390" s="53" t="s">
        <v>44</v>
      </c>
      <c r="C390" s="53" t="s">
        <v>80</v>
      </c>
      <c r="D390" s="53" t="s">
        <v>51</v>
      </c>
      <c r="E390" s="53" t="s">
        <v>60</v>
      </c>
      <c r="F390" s="73">
        <v>46753</v>
      </c>
      <c r="G390" s="73">
        <v>48213</v>
      </c>
      <c r="H390" s="73">
        <v>48183</v>
      </c>
      <c r="I390" s="74">
        <v>0</v>
      </c>
      <c r="J390" s="74">
        <v>2099758.5075706537</v>
      </c>
      <c r="K390" s="76">
        <f>YEAR(SalesForecast[[#This Row],[ForecastDate]])</f>
        <v>2031</v>
      </c>
    </row>
    <row r="391" spans="2:11" x14ac:dyDescent="0.3">
      <c r="B391" s="53" t="s">
        <v>44</v>
      </c>
      <c r="C391" s="53" t="s">
        <v>80</v>
      </c>
      <c r="D391" s="53" t="s">
        <v>52</v>
      </c>
      <c r="E391" s="53" t="s">
        <v>61</v>
      </c>
      <c r="F391" s="73">
        <v>46753</v>
      </c>
      <c r="G391" s="73">
        <v>48213</v>
      </c>
      <c r="H391" s="73">
        <v>46753</v>
      </c>
      <c r="I391" s="74">
        <v>365603.05710424058</v>
      </c>
      <c r="J391" s="74">
        <v>365603.05710424058</v>
      </c>
      <c r="K391" s="76">
        <f>YEAR(SalesForecast[[#This Row],[ForecastDate]])</f>
        <v>2028</v>
      </c>
    </row>
    <row r="392" spans="2:11" x14ac:dyDescent="0.3">
      <c r="B392" s="53" t="s">
        <v>44</v>
      </c>
      <c r="C392" s="53" t="s">
        <v>80</v>
      </c>
      <c r="D392" s="53" t="s">
        <v>52</v>
      </c>
      <c r="E392" s="53" t="s">
        <v>61</v>
      </c>
      <c r="F392" s="73">
        <v>46753</v>
      </c>
      <c r="G392" s="73">
        <v>48213</v>
      </c>
      <c r="H392" s="73">
        <v>46784</v>
      </c>
      <c r="I392" s="74">
        <v>331743.14205290459</v>
      </c>
      <c r="J392" s="74">
        <v>331743.14205290459</v>
      </c>
      <c r="K392" s="76">
        <f>YEAR(SalesForecast[[#This Row],[ForecastDate]])</f>
        <v>2028</v>
      </c>
    </row>
    <row r="393" spans="2:11" x14ac:dyDescent="0.3">
      <c r="B393" s="53" t="s">
        <v>44</v>
      </c>
      <c r="C393" s="53" t="s">
        <v>80</v>
      </c>
      <c r="D393" s="53" t="s">
        <v>52</v>
      </c>
      <c r="E393" s="53" t="s">
        <v>61</v>
      </c>
      <c r="F393" s="73">
        <v>46753</v>
      </c>
      <c r="G393" s="73">
        <v>48213</v>
      </c>
      <c r="H393" s="73">
        <v>46813</v>
      </c>
      <c r="I393" s="74">
        <v>318525.52260353352</v>
      </c>
      <c r="J393" s="74">
        <v>318525.52260353352</v>
      </c>
      <c r="K393" s="76">
        <f>YEAR(SalesForecast[[#This Row],[ForecastDate]])</f>
        <v>2028</v>
      </c>
    </row>
    <row r="394" spans="2:11" x14ac:dyDescent="0.3">
      <c r="B394" s="53" t="s">
        <v>44</v>
      </c>
      <c r="C394" s="53" t="s">
        <v>80</v>
      </c>
      <c r="D394" s="53" t="s">
        <v>52</v>
      </c>
      <c r="E394" s="53" t="s">
        <v>61</v>
      </c>
      <c r="F394" s="73">
        <v>46753</v>
      </c>
      <c r="G394" s="73">
        <v>48213</v>
      </c>
      <c r="H394" s="73">
        <v>46844</v>
      </c>
      <c r="I394" s="74">
        <v>313736.16456092329</v>
      </c>
      <c r="J394" s="74">
        <v>313736.16456092329</v>
      </c>
      <c r="K394" s="76">
        <f>YEAR(SalesForecast[[#This Row],[ForecastDate]])</f>
        <v>2028</v>
      </c>
    </row>
    <row r="395" spans="2:11" x14ac:dyDescent="0.3">
      <c r="B395" s="53" t="s">
        <v>44</v>
      </c>
      <c r="C395" s="53" t="s">
        <v>80</v>
      </c>
      <c r="D395" s="53" t="s">
        <v>52</v>
      </c>
      <c r="E395" s="53" t="s">
        <v>61</v>
      </c>
      <c r="F395" s="73">
        <v>46753</v>
      </c>
      <c r="G395" s="73">
        <v>48213</v>
      </c>
      <c r="H395" s="73">
        <v>46874</v>
      </c>
      <c r="I395" s="74">
        <v>324020.57962522208</v>
      </c>
      <c r="J395" s="74">
        <v>324020.57962522208</v>
      </c>
      <c r="K395" s="76">
        <f>YEAR(SalesForecast[[#This Row],[ForecastDate]])</f>
        <v>2028</v>
      </c>
    </row>
    <row r="396" spans="2:11" x14ac:dyDescent="0.3">
      <c r="B396" s="53" t="s">
        <v>44</v>
      </c>
      <c r="C396" s="53" t="s">
        <v>80</v>
      </c>
      <c r="D396" s="53" t="s">
        <v>52</v>
      </c>
      <c r="E396" s="53" t="s">
        <v>61</v>
      </c>
      <c r="F396" s="73">
        <v>46753</v>
      </c>
      <c r="G396" s="73">
        <v>48213</v>
      </c>
      <c r="H396" s="73">
        <v>46905</v>
      </c>
      <c r="I396" s="74">
        <v>465143.61284546438</v>
      </c>
      <c r="J396" s="74">
        <v>465143.61284546438</v>
      </c>
      <c r="K396" s="76">
        <f>YEAR(SalesForecast[[#This Row],[ForecastDate]])</f>
        <v>2028</v>
      </c>
    </row>
    <row r="397" spans="2:11" x14ac:dyDescent="0.3">
      <c r="B397" s="53" t="s">
        <v>44</v>
      </c>
      <c r="C397" s="53" t="s">
        <v>80</v>
      </c>
      <c r="D397" s="53" t="s">
        <v>52</v>
      </c>
      <c r="E397" s="53" t="s">
        <v>61</v>
      </c>
      <c r="F397" s="73">
        <v>46753</v>
      </c>
      <c r="G397" s="73">
        <v>48213</v>
      </c>
      <c r="H397" s="73">
        <v>46935</v>
      </c>
      <c r="I397" s="74">
        <v>570363.73860237421</v>
      </c>
      <c r="J397" s="74">
        <v>570363.73860237421</v>
      </c>
      <c r="K397" s="76">
        <f>YEAR(SalesForecast[[#This Row],[ForecastDate]])</f>
        <v>2028</v>
      </c>
    </row>
    <row r="398" spans="2:11" x14ac:dyDescent="0.3">
      <c r="B398" s="53" t="s">
        <v>44</v>
      </c>
      <c r="C398" s="53" t="s">
        <v>80</v>
      </c>
      <c r="D398" s="53" t="s">
        <v>52</v>
      </c>
      <c r="E398" s="53" t="s">
        <v>61</v>
      </c>
      <c r="F398" s="73">
        <v>46753</v>
      </c>
      <c r="G398" s="73">
        <v>48213</v>
      </c>
      <c r="H398" s="73">
        <v>46966</v>
      </c>
      <c r="I398" s="74">
        <v>404838.75054737559</v>
      </c>
      <c r="J398" s="74">
        <v>404838.75054737559</v>
      </c>
      <c r="K398" s="76">
        <f>YEAR(SalesForecast[[#This Row],[ForecastDate]])</f>
        <v>2028</v>
      </c>
    </row>
    <row r="399" spans="2:11" x14ac:dyDescent="0.3">
      <c r="B399" s="53" t="s">
        <v>44</v>
      </c>
      <c r="C399" s="53" t="s">
        <v>80</v>
      </c>
      <c r="D399" s="53" t="s">
        <v>52</v>
      </c>
      <c r="E399" s="53" t="s">
        <v>61</v>
      </c>
      <c r="F399" s="73">
        <v>46753</v>
      </c>
      <c r="G399" s="73">
        <v>48213</v>
      </c>
      <c r="H399" s="73">
        <v>46997</v>
      </c>
      <c r="I399" s="74">
        <v>414004.05796850403</v>
      </c>
      <c r="J399" s="74">
        <v>414004.05796850403</v>
      </c>
      <c r="K399" s="76">
        <f>YEAR(SalesForecast[[#This Row],[ForecastDate]])</f>
        <v>2028</v>
      </c>
    </row>
    <row r="400" spans="2:11" x14ac:dyDescent="0.3">
      <c r="B400" s="53" t="s">
        <v>44</v>
      </c>
      <c r="C400" s="53" t="s">
        <v>80</v>
      </c>
      <c r="D400" s="53" t="s">
        <v>52</v>
      </c>
      <c r="E400" s="53" t="s">
        <v>61</v>
      </c>
      <c r="F400" s="73">
        <v>46753</v>
      </c>
      <c r="G400" s="73">
        <v>48213</v>
      </c>
      <c r="H400" s="73">
        <v>47027</v>
      </c>
      <c r="I400" s="74">
        <v>367355.60497284326</v>
      </c>
      <c r="J400" s="74">
        <v>367355.60497284326</v>
      </c>
      <c r="K400" s="76">
        <f>YEAR(SalesForecast[[#This Row],[ForecastDate]])</f>
        <v>2028</v>
      </c>
    </row>
    <row r="401" spans="2:11" x14ac:dyDescent="0.3">
      <c r="B401" s="53" t="s">
        <v>44</v>
      </c>
      <c r="C401" s="53" t="s">
        <v>80</v>
      </c>
      <c r="D401" s="53" t="s">
        <v>52</v>
      </c>
      <c r="E401" s="53" t="s">
        <v>61</v>
      </c>
      <c r="F401" s="73">
        <v>46753</v>
      </c>
      <c r="G401" s="73">
        <v>48213</v>
      </c>
      <c r="H401" s="73">
        <v>47058</v>
      </c>
      <c r="I401" s="74">
        <v>300689.89982313063</v>
      </c>
      <c r="J401" s="74">
        <v>300689.89982313063</v>
      </c>
      <c r="K401" s="76">
        <f>YEAR(SalesForecast[[#This Row],[ForecastDate]])</f>
        <v>2028</v>
      </c>
    </row>
    <row r="402" spans="2:11" x14ac:dyDescent="0.3">
      <c r="B402" s="53" t="s">
        <v>44</v>
      </c>
      <c r="C402" s="53" t="s">
        <v>80</v>
      </c>
      <c r="D402" s="53" t="s">
        <v>52</v>
      </c>
      <c r="E402" s="53" t="s">
        <v>61</v>
      </c>
      <c r="F402" s="73">
        <v>46753</v>
      </c>
      <c r="G402" s="73">
        <v>48213</v>
      </c>
      <c r="H402" s="73">
        <v>47088</v>
      </c>
      <c r="I402" s="74">
        <v>377498.3129231396</v>
      </c>
      <c r="J402" s="74">
        <v>377498.3129231396</v>
      </c>
      <c r="K402" s="76">
        <f>YEAR(SalesForecast[[#This Row],[ForecastDate]])</f>
        <v>2028</v>
      </c>
    </row>
    <row r="403" spans="2:11" x14ac:dyDescent="0.3">
      <c r="B403" s="53" t="s">
        <v>44</v>
      </c>
      <c r="C403" s="53" t="s">
        <v>80</v>
      </c>
      <c r="D403" s="53" t="s">
        <v>52</v>
      </c>
      <c r="E403" s="53" t="s">
        <v>61</v>
      </c>
      <c r="F403" s="73">
        <v>46753</v>
      </c>
      <c r="G403" s="73">
        <v>48213</v>
      </c>
      <c r="H403" s="73">
        <v>47119</v>
      </c>
      <c r="I403" s="74">
        <v>0</v>
      </c>
      <c r="J403" s="74">
        <v>387449.40017302294</v>
      </c>
      <c r="K403" s="76">
        <f>YEAR(SalesForecast[[#This Row],[ForecastDate]])</f>
        <v>2029</v>
      </c>
    </row>
    <row r="404" spans="2:11" x14ac:dyDescent="0.3">
      <c r="B404" s="53" t="s">
        <v>44</v>
      </c>
      <c r="C404" s="53" t="s">
        <v>80</v>
      </c>
      <c r="D404" s="53" t="s">
        <v>52</v>
      </c>
      <c r="E404" s="53" t="s">
        <v>61</v>
      </c>
      <c r="F404" s="73">
        <v>46753</v>
      </c>
      <c r="G404" s="73">
        <v>48213</v>
      </c>
      <c r="H404" s="73">
        <v>47150</v>
      </c>
      <c r="I404" s="74">
        <v>0</v>
      </c>
      <c r="J404" s="74">
        <v>351568.90987127618</v>
      </c>
      <c r="K404" s="76">
        <f>YEAR(SalesForecast[[#This Row],[ForecastDate]])</f>
        <v>2029</v>
      </c>
    </row>
    <row r="405" spans="2:11" x14ac:dyDescent="0.3">
      <c r="B405" s="53" t="s">
        <v>44</v>
      </c>
      <c r="C405" s="53" t="s">
        <v>80</v>
      </c>
      <c r="D405" s="53" t="s">
        <v>52</v>
      </c>
      <c r="E405" s="53" t="s">
        <v>61</v>
      </c>
      <c r="F405" s="73">
        <v>46753</v>
      </c>
      <c r="G405" s="73">
        <v>48213</v>
      </c>
      <c r="H405" s="73">
        <v>47178</v>
      </c>
      <c r="I405" s="74">
        <v>0</v>
      </c>
      <c r="J405" s="74">
        <v>337561.35672252194</v>
      </c>
      <c r="K405" s="76">
        <f>YEAR(SalesForecast[[#This Row],[ForecastDate]])</f>
        <v>2029</v>
      </c>
    </row>
    <row r="406" spans="2:11" x14ac:dyDescent="0.3">
      <c r="B406" s="53" t="s">
        <v>44</v>
      </c>
      <c r="C406" s="53" t="s">
        <v>80</v>
      </c>
      <c r="D406" s="53" t="s">
        <v>52</v>
      </c>
      <c r="E406" s="53" t="s">
        <v>61</v>
      </c>
      <c r="F406" s="73">
        <v>46753</v>
      </c>
      <c r="G406" s="73">
        <v>48213</v>
      </c>
      <c r="H406" s="73">
        <v>47209</v>
      </c>
      <c r="I406" s="74">
        <v>0</v>
      </c>
      <c r="J406" s="74">
        <v>332484.26307207707</v>
      </c>
      <c r="K406" s="76">
        <f>YEAR(SalesForecast[[#This Row],[ForecastDate]])</f>
        <v>2029</v>
      </c>
    </row>
    <row r="407" spans="2:11" x14ac:dyDescent="0.3">
      <c r="B407" s="53" t="s">
        <v>44</v>
      </c>
      <c r="C407" s="53" t="s">
        <v>80</v>
      </c>
      <c r="D407" s="53" t="s">
        <v>52</v>
      </c>
      <c r="E407" s="53" t="s">
        <v>61</v>
      </c>
      <c r="F407" s="73">
        <v>46753</v>
      </c>
      <c r="G407" s="73">
        <v>48213</v>
      </c>
      <c r="H407" s="73">
        <v>47239</v>
      </c>
      <c r="I407" s="74">
        <v>0</v>
      </c>
      <c r="J407" s="74">
        <v>340082.70701942645</v>
      </c>
      <c r="K407" s="76">
        <f>YEAR(SalesForecast[[#This Row],[ForecastDate]])</f>
        <v>2029</v>
      </c>
    </row>
    <row r="408" spans="2:11" x14ac:dyDescent="0.3">
      <c r="B408" s="53" t="s">
        <v>44</v>
      </c>
      <c r="C408" s="53" t="s">
        <v>80</v>
      </c>
      <c r="D408" s="53" t="s">
        <v>52</v>
      </c>
      <c r="E408" s="53" t="s">
        <v>61</v>
      </c>
      <c r="F408" s="73">
        <v>46753</v>
      </c>
      <c r="G408" s="73">
        <v>48213</v>
      </c>
      <c r="H408" s="73">
        <v>47270</v>
      </c>
      <c r="I408" s="74">
        <v>0</v>
      </c>
      <c r="J408" s="74">
        <v>488200.34534534888</v>
      </c>
      <c r="K408" s="76">
        <f>YEAR(SalesForecast[[#This Row],[ForecastDate]])</f>
        <v>2029</v>
      </c>
    </row>
    <row r="409" spans="2:11" x14ac:dyDescent="0.3">
      <c r="B409" s="53" t="s">
        <v>44</v>
      </c>
      <c r="C409" s="53" t="s">
        <v>80</v>
      </c>
      <c r="D409" s="53" t="s">
        <v>52</v>
      </c>
      <c r="E409" s="53" t="s">
        <v>61</v>
      </c>
      <c r="F409" s="73">
        <v>46753</v>
      </c>
      <c r="G409" s="73">
        <v>48213</v>
      </c>
      <c r="H409" s="73">
        <v>47300</v>
      </c>
      <c r="I409" s="74">
        <v>0</v>
      </c>
      <c r="J409" s="74">
        <v>598635.86135484173</v>
      </c>
      <c r="K409" s="76">
        <f>YEAR(SalesForecast[[#This Row],[ForecastDate]])</f>
        <v>2029</v>
      </c>
    </row>
    <row r="410" spans="2:11" x14ac:dyDescent="0.3">
      <c r="B410" s="53" t="s">
        <v>44</v>
      </c>
      <c r="C410" s="53" t="s">
        <v>80</v>
      </c>
      <c r="D410" s="53" t="s">
        <v>52</v>
      </c>
      <c r="E410" s="53" t="s">
        <v>61</v>
      </c>
      <c r="F410" s="73">
        <v>46753</v>
      </c>
      <c r="G410" s="73">
        <v>48213</v>
      </c>
      <c r="H410" s="73">
        <v>47331</v>
      </c>
      <c r="I410" s="74">
        <v>0</v>
      </c>
      <c r="J410" s="74">
        <v>424908.17670090613</v>
      </c>
      <c r="K410" s="76">
        <f>YEAR(SalesForecast[[#This Row],[ForecastDate]])</f>
        <v>2029</v>
      </c>
    </row>
    <row r="411" spans="2:11" x14ac:dyDescent="0.3">
      <c r="B411" s="53" t="s">
        <v>44</v>
      </c>
      <c r="C411" s="53" t="s">
        <v>80</v>
      </c>
      <c r="D411" s="53" t="s">
        <v>52</v>
      </c>
      <c r="E411" s="53" t="s">
        <v>61</v>
      </c>
      <c r="F411" s="73">
        <v>46753</v>
      </c>
      <c r="G411" s="73">
        <v>48213</v>
      </c>
      <c r="H411" s="73">
        <v>47362</v>
      </c>
      <c r="I411" s="74">
        <v>0</v>
      </c>
      <c r="J411" s="74">
        <v>434526.10412499949</v>
      </c>
      <c r="K411" s="76">
        <f>YEAR(SalesForecast[[#This Row],[ForecastDate]])</f>
        <v>2029</v>
      </c>
    </row>
    <row r="412" spans="2:11" x14ac:dyDescent="0.3">
      <c r="B412" s="53" t="s">
        <v>44</v>
      </c>
      <c r="C412" s="53" t="s">
        <v>80</v>
      </c>
      <c r="D412" s="53" t="s">
        <v>52</v>
      </c>
      <c r="E412" s="53" t="s">
        <v>61</v>
      </c>
      <c r="F412" s="73">
        <v>46753</v>
      </c>
      <c r="G412" s="73">
        <v>48213</v>
      </c>
      <c r="H412" s="73">
        <v>47392</v>
      </c>
      <c r="I412" s="74">
        <v>0</v>
      </c>
      <c r="J412" s="74">
        <v>385564.69948383368</v>
      </c>
      <c r="K412" s="76">
        <f>YEAR(SalesForecast[[#This Row],[ForecastDate]])</f>
        <v>2029</v>
      </c>
    </row>
    <row r="413" spans="2:11" x14ac:dyDescent="0.3">
      <c r="B413" s="53" t="s">
        <v>44</v>
      </c>
      <c r="C413" s="53" t="s">
        <v>80</v>
      </c>
      <c r="D413" s="53" t="s">
        <v>52</v>
      </c>
      <c r="E413" s="53" t="s">
        <v>61</v>
      </c>
      <c r="F413" s="73">
        <v>46753</v>
      </c>
      <c r="G413" s="73">
        <v>48213</v>
      </c>
      <c r="H413" s="73">
        <v>47423</v>
      </c>
      <c r="I413" s="74">
        <v>0</v>
      </c>
      <c r="J413" s="74">
        <v>315595.61063695716</v>
      </c>
      <c r="K413" s="76">
        <f>YEAR(SalesForecast[[#This Row],[ForecastDate]])</f>
        <v>2029</v>
      </c>
    </row>
    <row r="414" spans="2:11" x14ac:dyDescent="0.3">
      <c r="B414" s="53" t="s">
        <v>44</v>
      </c>
      <c r="C414" s="53" t="s">
        <v>80</v>
      </c>
      <c r="D414" s="53" t="s">
        <v>52</v>
      </c>
      <c r="E414" s="53" t="s">
        <v>61</v>
      </c>
      <c r="F414" s="73">
        <v>46753</v>
      </c>
      <c r="G414" s="73">
        <v>48213</v>
      </c>
      <c r="H414" s="73">
        <v>47453</v>
      </c>
      <c r="I414" s="74">
        <v>0</v>
      </c>
      <c r="J414" s="74">
        <v>396209.57771901472</v>
      </c>
      <c r="K414" s="76">
        <f>YEAR(SalesForecast[[#This Row],[ForecastDate]])</f>
        <v>2029</v>
      </c>
    </row>
    <row r="415" spans="2:11" x14ac:dyDescent="0.3">
      <c r="B415" s="53" t="s">
        <v>44</v>
      </c>
      <c r="C415" s="53" t="s">
        <v>80</v>
      </c>
      <c r="D415" s="53" t="s">
        <v>52</v>
      </c>
      <c r="E415" s="53" t="s">
        <v>61</v>
      </c>
      <c r="F415" s="73">
        <v>46753</v>
      </c>
      <c r="G415" s="73">
        <v>48213</v>
      </c>
      <c r="H415" s="73">
        <v>47484</v>
      </c>
      <c r="I415" s="74">
        <v>0</v>
      </c>
      <c r="J415" s="74">
        <v>407056.37048120814</v>
      </c>
      <c r="K415" s="76">
        <f>YEAR(SalesForecast[[#This Row],[ForecastDate]])</f>
        <v>2030</v>
      </c>
    </row>
    <row r="416" spans="2:11" x14ac:dyDescent="0.3">
      <c r="B416" s="53" t="s">
        <v>44</v>
      </c>
      <c r="C416" s="53" t="s">
        <v>80</v>
      </c>
      <c r="D416" s="53" t="s">
        <v>52</v>
      </c>
      <c r="E416" s="53" t="s">
        <v>61</v>
      </c>
      <c r="F416" s="73">
        <v>46753</v>
      </c>
      <c r="G416" s="73">
        <v>48213</v>
      </c>
      <c r="H416" s="73">
        <v>47515</v>
      </c>
      <c r="I416" s="74">
        <v>0</v>
      </c>
      <c r="J416" s="74">
        <v>369357.63565891364</v>
      </c>
      <c r="K416" s="76">
        <f>YEAR(SalesForecast[[#This Row],[ForecastDate]])</f>
        <v>2030</v>
      </c>
    </row>
    <row r="417" spans="2:11" x14ac:dyDescent="0.3">
      <c r="B417" s="53" t="s">
        <v>44</v>
      </c>
      <c r="C417" s="53" t="s">
        <v>80</v>
      </c>
      <c r="D417" s="53" t="s">
        <v>52</v>
      </c>
      <c r="E417" s="53" t="s">
        <v>61</v>
      </c>
      <c r="F417" s="73">
        <v>46753</v>
      </c>
      <c r="G417" s="73">
        <v>48213</v>
      </c>
      <c r="H417" s="73">
        <v>47543</v>
      </c>
      <c r="I417" s="74">
        <v>0</v>
      </c>
      <c r="J417" s="74">
        <v>354641.48395645327</v>
      </c>
      <c r="K417" s="76">
        <f>YEAR(SalesForecast[[#This Row],[ForecastDate]])</f>
        <v>2030</v>
      </c>
    </row>
    <row r="418" spans="2:11" x14ac:dyDescent="0.3">
      <c r="B418" s="53" t="s">
        <v>44</v>
      </c>
      <c r="C418" s="53" t="s">
        <v>80</v>
      </c>
      <c r="D418" s="53" t="s">
        <v>52</v>
      </c>
      <c r="E418" s="53" t="s">
        <v>61</v>
      </c>
      <c r="F418" s="73">
        <v>46753</v>
      </c>
      <c r="G418" s="73">
        <v>48213</v>
      </c>
      <c r="H418" s="73">
        <v>47574</v>
      </c>
      <c r="I418" s="74">
        <v>0</v>
      </c>
      <c r="J418" s="74">
        <v>349307.47292310721</v>
      </c>
      <c r="K418" s="76">
        <f>YEAR(SalesForecast[[#This Row],[ForecastDate]])</f>
        <v>2030</v>
      </c>
    </row>
    <row r="419" spans="2:11" x14ac:dyDescent="0.3">
      <c r="B419" s="53" t="s">
        <v>44</v>
      </c>
      <c r="C419" s="53" t="s">
        <v>80</v>
      </c>
      <c r="D419" s="53" t="s">
        <v>52</v>
      </c>
      <c r="E419" s="53" t="s">
        <v>61</v>
      </c>
      <c r="F419" s="73">
        <v>46753</v>
      </c>
      <c r="G419" s="73">
        <v>48213</v>
      </c>
      <c r="H419" s="73">
        <v>47604</v>
      </c>
      <c r="I419" s="74">
        <v>0</v>
      </c>
      <c r="J419" s="74">
        <v>357290.98374354118</v>
      </c>
      <c r="K419" s="76">
        <f>YEAR(SalesForecast[[#This Row],[ForecastDate]])</f>
        <v>2030</v>
      </c>
    </row>
    <row r="420" spans="2:11" x14ac:dyDescent="0.3">
      <c r="B420" s="53" t="s">
        <v>44</v>
      </c>
      <c r="C420" s="53" t="s">
        <v>80</v>
      </c>
      <c r="D420" s="53" t="s">
        <v>52</v>
      </c>
      <c r="E420" s="53" t="s">
        <v>61</v>
      </c>
      <c r="F420" s="73">
        <v>46753</v>
      </c>
      <c r="G420" s="73">
        <v>48213</v>
      </c>
      <c r="H420" s="73">
        <v>47635</v>
      </c>
      <c r="I420" s="74">
        <v>0</v>
      </c>
      <c r="J420" s="74">
        <v>512902.96134669287</v>
      </c>
      <c r="K420" s="76">
        <f>YEAR(SalesForecast[[#This Row],[ForecastDate]])</f>
        <v>2030</v>
      </c>
    </row>
    <row r="421" spans="2:11" x14ac:dyDescent="0.3">
      <c r="B421" s="53" t="s">
        <v>44</v>
      </c>
      <c r="C421" s="53" t="s">
        <v>80</v>
      </c>
      <c r="D421" s="53" t="s">
        <v>52</v>
      </c>
      <c r="E421" s="53" t="s">
        <v>61</v>
      </c>
      <c r="F421" s="73">
        <v>46753</v>
      </c>
      <c r="G421" s="73">
        <v>48213</v>
      </c>
      <c r="H421" s="73">
        <v>47665</v>
      </c>
      <c r="I421" s="74">
        <v>0</v>
      </c>
      <c r="J421" s="74">
        <v>628928.04607990617</v>
      </c>
      <c r="K421" s="76">
        <f>YEAR(SalesForecast[[#This Row],[ForecastDate]])</f>
        <v>2030</v>
      </c>
    </row>
    <row r="422" spans="2:11" x14ac:dyDescent="0.3">
      <c r="B422" s="53" t="s">
        <v>44</v>
      </c>
      <c r="C422" s="53" t="s">
        <v>80</v>
      </c>
      <c r="D422" s="53" t="s">
        <v>52</v>
      </c>
      <c r="E422" s="53" t="s">
        <v>61</v>
      </c>
      <c r="F422" s="73">
        <v>46753</v>
      </c>
      <c r="G422" s="73">
        <v>48213</v>
      </c>
      <c r="H422" s="73">
        <v>47696</v>
      </c>
      <c r="I422" s="74">
        <v>0</v>
      </c>
      <c r="J422" s="74">
        <v>446407.8766452737</v>
      </c>
      <c r="K422" s="76">
        <f>YEAR(SalesForecast[[#This Row],[ForecastDate]])</f>
        <v>2030</v>
      </c>
    </row>
    <row r="423" spans="2:11" x14ac:dyDescent="0.3">
      <c r="B423" s="53" t="s">
        <v>44</v>
      </c>
      <c r="C423" s="53" t="s">
        <v>80</v>
      </c>
      <c r="D423" s="53" t="s">
        <v>52</v>
      </c>
      <c r="E423" s="53" t="s">
        <v>61</v>
      </c>
      <c r="F423" s="73">
        <v>46753</v>
      </c>
      <c r="G423" s="73">
        <v>48213</v>
      </c>
      <c r="H423" s="73">
        <v>47727</v>
      </c>
      <c r="I423" s="74">
        <v>0</v>
      </c>
      <c r="J423" s="74">
        <v>456513.56103404495</v>
      </c>
      <c r="K423" s="76">
        <f>YEAR(SalesForecast[[#This Row],[ForecastDate]])</f>
        <v>2030</v>
      </c>
    </row>
    <row r="424" spans="2:11" x14ac:dyDescent="0.3">
      <c r="B424" s="53" t="s">
        <v>44</v>
      </c>
      <c r="C424" s="53" t="s">
        <v>80</v>
      </c>
      <c r="D424" s="53" t="s">
        <v>52</v>
      </c>
      <c r="E424" s="53" t="s">
        <v>61</v>
      </c>
      <c r="F424" s="73">
        <v>46753</v>
      </c>
      <c r="G424" s="73">
        <v>48213</v>
      </c>
      <c r="H424" s="73">
        <v>47757</v>
      </c>
      <c r="I424" s="74">
        <v>0</v>
      </c>
      <c r="J424" s="74">
        <v>405074.70697422372</v>
      </c>
      <c r="K424" s="76">
        <f>YEAR(SalesForecast[[#This Row],[ForecastDate]])</f>
        <v>2030</v>
      </c>
    </row>
    <row r="425" spans="2:11" x14ac:dyDescent="0.3">
      <c r="B425" s="53" t="s">
        <v>44</v>
      </c>
      <c r="C425" s="53" t="s">
        <v>80</v>
      </c>
      <c r="D425" s="53" t="s">
        <v>52</v>
      </c>
      <c r="E425" s="53" t="s">
        <v>61</v>
      </c>
      <c r="F425" s="73">
        <v>46753</v>
      </c>
      <c r="G425" s="73">
        <v>48213</v>
      </c>
      <c r="H425" s="73">
        <v>47788</v>
      </c>
      <c r="I425" s="74">
        <v>0</v>
      </c>
      <c r="J425" s="74">
        <v>331564.94455863186</v>
      </c>
      <c r="K425" s="76">
        <f>YEAR(SalesForecast[[#This Row],[ForecastDate]])</f>
        <v>2030</v>
      </c>
    </row>
    <row r="426" spans="2:11" x14ac:dyDescent="0.3">
      <c r="B426" s="53" t="s">
        <v>44</v>
      </c>
      <c r="C426" s="53" t="s">
        <v>80</v>
      </c>
      <c r="D426" s="53" t="s">
        <v>52</v>
      </c>
      <c r="E426" s="53" t="s">
        <v>61</v>
      </c>
      <c r="F426" s="73">
        <v>46753</v>
      </c>
      <c r="G426" s="73">
        <v>48213</v>
      </c>
      <c r="H426" s="73">
        <v>47818</v>
      </c>
      <c r="I426" s="74">
        <v>0</v>
      </c>
      <c r="J426" s="74">
        <v>416257.6101379483</v>
      </c>
      <c r="K426" s="76">
        <f>YEAR(SalesForecast[[#This Row],[ForecastDate]])</f>
        <v>2030</v>
      </c>
    </row>
    <row r="427" spans="2:11" x14ac:dyDescent="0.3">
      <c r="B427" s="53" t="s">
        <v>44</v>
      </c>
      <c r="C427" s="53" t="s">
        <v>80</v>
      </c>
      <c r="D427" s="53" t="s">
        <v>52</v>
      </c>
      <c r="E427" s="53" t="s">
        <v>61</v>
      </c>
      <c r="F427" s="73">
        <v>46753</v>
      </c>
      <c r="G427" s="73">
        <v>48213</v>
      </c>
      <c r="H427" s="73">
        <v>47849</v>
      </c>
      <c r="I427" s="74">
        <v>0</v>
      </c>
      <c r="J427" s="74">
        <v>427652.38719124789</v>
      </c>
      <c r="K427" s="76">
        <f>YEAR(SalesForecast[[#This Row],[ForecastDate]])</f>
        <v>2031</v>
      </c>
    </row>
    <row r="428" spans="2:11" x14ac:dyDescent="0.3">
      <c r="B428" s="53" t="s">
        <v>44</v>
      </c>
      <c r="C428" s="53" t="s">
        <v>80</v>
      </c>
      <c r="D428" s="53" t="s">
        <v>52</v>
      </c>
      <c r="E428" s="53" t="s">
        <v>61</v>
      </c>
      <c r="F428" s="73">
        <v>46753</v>
      </c>
      <c r="G428" s="73">
        <v>48213</v>
      </c>
      <c r="H428" s="73">
        <v>47880</v>
      </c>
      <c r="I428" s="74">
        <v>0</v>
      </c>
      <c r="J428" s="74">
        <v>388049.23264263046</v>
      </c>
      <c r="K428" s="76">
        <f>YEAR(SalesForecast[[#This Row],[ForecastDate]])</f>
        <v>2031</v>
      </c>
    </row>
    <row r="429" spans="2:11" x14ac:dyDescent="0.3">
      <c r="B429" s="53" t="s">
        <v>44</v>
      </c>
      <c r="C429" s="53" t="s">
        <v>80</v>
      </c>
      <c r="D429" s="53" t="s">
        <v>52</v>
      </c>
      <c r="E429" s="53" t="s">
        <v>61</v>
      </c>
      <c r="F429" s="73">
        <v>46753</v>
      </c>
      <c r="G429" s="73">
        <v>48213</v>
      </c>
      <c r="H429" s="73">
        <v>47908</v>
      </c>
      <c r="I429" s="74">
        <v>0</v>
      </c>
      <c r="J429" s="74">
        <v>372586.31869642215</v>
      </c>
      <c r="K429" s="76">
        <f>YEAR(SalesForecast[[#This Row],[ForecastDate]])</f>
        <v>2031</v>
      </c>
    </row>
    <row r="430" spans="2:11" x14ac:dyDescent="0.3">
      <c r="B430" s="53" t="s">
        <v>44</v>
      </c>
      <c r="C430" s="53" t="s">
        <v>80</v>
      </c>
      <c r="D430" s="53" t="s">
        <v>52</v>
      </c>
      <c r="E430" s="53" t="s">
        <v>61</v>
      </c>
      <c r="F430" s="73">
        <v>46753</v>
      </c>
      <c r="G430" s="73">
        <v>48213</v>
      </c>
      <c r="H430" s="73">
        <v>47939</v>
      </c>
      <c r="I430" s="74">
        <v>0</v>
      </c>
      <c r="J430" s="74">
        <v>366982.93479064177</v>
      </c>
      <c r="K430" s="76">
        <f>YEAR(SalesForecast[[#This Row],[ForecastDate]])</f>
        <v>2031</v>
      </c>
    </row>
    <row r="431" spans="2:11" x14ac:dyDescent="0.3">
      <c r="B431" s="53" t="s">
        <v>44</v>
      </c>
      <c r="C431" s="53" t="s">
        <v>80</v>
      </c>
      <c r="D431" s="53" t="s">
        <v>52</v>
      </c>
      <c r="E431" s="53" t="s">
        <v>61</v>
      </c>
      <c r="F431" s="73">
        <v>46753</v>
      </c>
      <c r="G431" s="73">
        <v>48213</v>
      </c>
      <c r="H431" s="73">
        <v>47969</v>
      </c>
      <c r="I431" s="74">
        <v>0</v>
      </c>
      <c r="J431" s="74">
        <v>375369.7437491212</v>
      </c>
      <c r="K431" s="76">
        <f>YEAR(SalesForecast[[#This Row],[ForecastDate]])</f>
        <v>2031</v>
      </c>
    </row>
    <row r="432" spans="2:11" x14ac:dyDescent="0.3">
      <c r="B432" s="53" t="s">
        <v>44</v>
      </c>
      <c r="C432" s="53" t="s">
        <v>80</v>
      </c>
      <c r="D432" s="53" t="s">
        <v>52</v>
      </c>
      <c r="E432" s="53" t="s">
        <v>61</v>
      </c>
      <c r="F432" s="73">
        <v>46753</v>
      </c>
      <c r="G432" s="73">
        <v>48213</v>
      </c>
      <c r="H432" s="73">
        <v>48000</v>
      </c>
      <c r="I432" s="74">
        <v>0</v>
      </c>
      <c r="J432" s="74">
        <v>538854.94315288495</v>
      </c>
      <c r="K432" s="76">
        <f>YEAR(SalesForecast[[#This Row],[ForecastDate]])</f>
        <v>2031</v>
      </c>
    </row>
    <row r="433" spans="2:11" x14ac:dyDescent="0.3">
      <c r="B433" s="53" t="s">
        <v>44</v>
      </c>
      <c r="C433" s="53" t="s">
        <v>80</v>
      </c>
      <c r="D433" s="53" t="s">
        <v>52</v>
      </c>
      <c r="E433" s="53" t="s">
        <v>61</v>
      </c>
      <c r="F433" s="73">
        <v>46753</v>
      </c>
      <c r="G433" s="73">
        <v>48213</v>
      </c>
      <c r="H433" s="73">
        <v>48030</v>
      </c>
      <c r="I433" s="74">
        <v>0</v>
      </c>
      <c r="J433" s="74">
        <v>660751.85773679707</v>
      </c>
      <c r="K433" s="76">
        <f>YEAR(SalesForecast[[#This Row],[ForecastDate]])</f>
        <v>2031</v>
      </c>
    </row>
    <row r="434" spans="2:11" x14ac:dyDescent="0.3">
      <c r="B434" s="53" t="s">
        <v>44</v>
      </c>
      <c r="C434" s="53" t="s">
        <v>80</v>
      </c>
      <c r="D434" s="53" t="s">
        <v>52</v>
      </c>
      <c r="E434" s="53" t="s">
        <v>61</v>
      </c>
      <c r="F434" s="73">
        <v>46753</v>
      </c>
      <c r="G434" s="73">
        <v>48213</v>
      </c>
      <c r="H434" s="73">
        <v>48061</v>
      </c>
      <c r="I434" s="74">
        <v>0</v>
      </c>
      <c r="J434" s="74">
        <v>468995.42533528432</v>
      </c>
      <c r="K434" s="76">
        <f>YEAR(SalesForecast[[#This Row],[ForecastDate]])</f>
        <v>2031</v>
      </c>
    </row>
    <row r="435" spans="2:11" x14ac:dyDescent="0.3">
      <c r="B435" s="53" t="s">
        <v>44</v>
      </c>
      <c r="C435" s="53" t="s">
        <v>80</v>
      </c>
      <c r="D435" s="53" t="s">
        <v>52</v>
      </c>
      <c r="E435" s="53" t="s">
        <v>61</v>
      </c>
      <c r="F435" s="73">
        <v>46753</v>
      </c>
      <c r="G435" s="73">
        <v>48213</v>
      </c>
      <c r="H435" s="73">
        <v>48092</v>
      </c>
      <c r="I435" s="74">
        <v>0</v>
      </c>
      <c r="J435" s="74">
        <v>479611.67248810467</v>
      </c>
      <c r="K435" s="76">
        <f>YEAR(SalesForecast[[#This Row],[ForecastDate]])</f>
        <v>2031</v>
      </c>
    </row>
    <row r="436" spans="2:11" x14ac:dyDescent="0.3">
      <c r="B436" s="53" t="s">
        <v>44</v>
      </c>
      <c r="C436" s="53" t="s">
        <v>80</v>
      </c>
      <c r="D436" s="53" t="s">
        <v>52</v>
      </c>
      <c r="E436" s="53" t="s">
        <v>61</v>
      </c>
      <c r="F436" s="73">
        <v>46753</v>
      </c>
      <c r="G436" s="73">
        <v>48213</v>
      </c>
      <c r="H436" s="73">
        <v>48122</v>
      </c>
      <c r="I436" s="74">
        <v>0</v>
      </c>
      <c r="J436" s="74">
        <v>425571.42079155368</v>
      </c>
      <c r="K436" s="76">
        <f>YEAR(SalesForecast[[#This Row],[ForecastDate]])</f>
        <v>2031</v>
      </c>
    </row>
    <row r="437" spans="2:11" x14ac:dyDescent="0.3">
      <c r="B437" s="53" t="s">
        <v>44</v>
      </c>
      <c r="C437" s="53" t="s">
        <v>80</v>
      </c>
      <c r="D437" s="53" t="s">
        <v>52</v>
      </c>
      <c r="E437" s="53" t="s">
        <v>61</v>
      </c>
      <c r="F437" s="73">
        <v>46753</v>
      </c>
      <c r="G437" s="73">
        <v>48213</v>
      </c>
      <c r="H437" s="73">
        <v>48153</v>
      </c>
      <c r="I437" s="74">
        <v>0</v>
      </c>
      <c r="J437" s="74">
        <v>348342.28626523149</v>
      </c>
      <c r="K437" s="76">
        <f>YEAR(SalesForecast[[#This Row],[ForecastDate]])</f>
        <v>2031</v>
      </c>
    </row>
    <row r="438" spans="2:11" x14ac:dyDescent="0.3">
      <c r="B438" s="53" t="s">
        <v>44</v>
      </c>
      <c r="C438" s="53" t="s">
        <v>80</v>
      </c>
      <c r="D438" s="53" t="s">
        <v>52</v>
      </c>
      <c r="E438" s="53" t="s">
        <v>61</v>
      </c>
      <c r="F438" s="73">
        <v>46753</v>
      </c>
      <c r="G438" s="73">
        <v>48213</v>
      </c>
      <c r="H438" s="73">
        <v>48183</v>
      </c>
      <c r="I438" s="74">
        <v>0</v>
      </c>
      <c r="J438" s="74">
        <v>437320.47105682764</v>
      </c>
      <c r="K438" s="76">
        <f>YEAR(SalesForecast[[#This Row],[ForecastDate]])</f>
        <v>2031</v>
      </c>
    </row>
    <row r="439" spans="2:11" x14ac:dyDescent="0.3">
      <c r="B439" s="53" t="s">
        <v>44</v>
      </c>
      <c r="C439" s="53" t="s">
        <v>80</v>
      </c>
      <c r="D439" s="53" t="s">
        <v>53</v>
      </c>
      <c r="E439" s="53" t="s">
        <v>62</v>
      </c>
      <c r="F439" s="73">
        <v>46753</v>
      </c>
      <c r="G439" s="73">
        <v>48213</v>
      </c>
      <c r="H439" s="73">
        <v>46753</v>
      </c>
      <c r="I439" s="74">
        <v>2431552.4577964596</v>
      </c>
      <c r="J439" s="74">
        <v>2431552.4577964596</v>
      </c>
      <c r="K439" s="76">
        <f>YEAR(SalesForecast[[#This Row],[ForecastDate]])</f>
        <v>2028</v>
      </c>
    </row>
    <row r="440" spans="2:11" x14ac:dyDescent="0.3">
      <c r="B440" s="53" t="s">
        <v>44</v>
      </c>
      <c r="C440" s="53" t="s">
        <v>80</v>
      </c>
      <c r="D440" s="53" t="s">
        <v>53</v>
      </c>
      <c r="E440" s="53" t="s">
        <v>62</v>
      </c>
      <c r="F440" s="73">
        <v>46753</v>
      </c>
      <c r="G440" s="73">
        <v>48213</v>
      </c>
      <c r="H440" s="73">
        <v>46784</v>
      </c>
      <c r="I440" s="74">
        <v>2305319.1933870758</v>
      </c>
      <c r="J440" s="74">
        <v>2305319.1933870758</v>
      </c>
      <c r="K440" s="76">
        <f>YEAR(SalesForecast[[#This Row],[ForecastDate]])</f>
        <v>2028</v>
      </c>
    </row>
    <row r="441" spans="2:11" x14ac:dyDescent="0.3">
      <c r="B441" s="53" t="s">
        <v>44</v>
      </c>
      <c r="C441" s="53" t="s">
        <v>80</v>
      </c>
      <c r="D441" s="53" t="s">
        <v>53</v>
      </c>
      <c r="E441" s="53" t="s">
        <v>62</v>
      </c>
      <c r="F441" s="73">
        <v>46753</v>
      </c>
      <c r="G441" s="73">
        <v>48213</v>
      </c>
      <c r="H441" s="73">
        <v>46813</v>
      </c>
      <c r="I441" s="74">
        <v>2694806.8683813014</v>
      </c>
      <c r="J441" s="74">
        <v>2694806.8683813014</v>
      </c>
      <c r="K441" s="76">
        <f>YEAR(SalesForecast[[#This Row],[ForecastDate]])</f>
        <v>2028</v>
      </c>
    </row>
    <row r="442" spans="2:11" x14ac:dyDescent="0.3">
      <c r="B442" s="53" t="s">
        <v>44</v>
      </c>
      <c r="C442" s="53" t="s">
        <v>80</v>
      </c>
      <c r="D442" s="53" t="s">
        <v>53</v>
      </c>
      <c r="E442" s="53" t="s">
        <v>62</v>
      </c>
      <c r="F442" s="73">
        <v>46753</v>
      </c>
      <c r="G442" s="73">
        <v>48213</v>
      </c>
      <c r="H442" s="73">
        <v>46844</v>
      </c>
      <c r="I442" s="74">
        <v>2444753.9781040493</v>
      </c>
      <c r="J442" s="74">
        <v>2444753.9781040493</v>
      </c>
      <c r="K442" s="76">
        <f>YEAR(SalesForecast[[#This Row],[ForecastDate]])</f>
        <v>2028</v>
      </c>
    </row>
    <row r="443" spans="2:11" x14ac:dyDescent="0.3">
      <c r="B443" s="53" t="s">
        <v>44</v>
      </c>
      <c r="C443" s="53" t="s">
        <v>80</v>
      </c>
      <c r="D443" s="53" t="s">
        <v>53</v>
      </c>
      <c r="E443" s="53" t="s">
        <v>62</v>
      </c>
      <c r="F443" s="73">
        <v>46753</v>
      </c>
      <c r="G443" s="73">
        <v>48213</v>
      </c>
      <c r="H443" s="73">
        <v>46874</v>
      </c>
      <c r="I443" s="74">
        <v>2486650.8706864817</v>
      </c>
      <c r="J443" s="74">
        <v>2486650.8706864817</v>
      </c>
      <c r="K443" s="76">
        <f>YEAR(SalesForecast[[#This Row],[ForecastDate]])</f>
        <v>2028</v>
      </c>
    </row>
    <row r="444" spans="2:11" x14ac:dyDescent="0.3">
      <c r="B444" s="53" t="s">
        <v>44</v>
      </c>
      <c r="C444" s="53" t="s">
        <v>80</v>
      </c>
      <c r="D444" s="53" t="s">
        <v>53</v>
      </c>
      <c r="E444" s="53" t="s">
        <v>62</v>
      </c>
      <c r="F444" s="73">
        <v>46753</v>
      </c>
      <c r="G444" s="73">
        <v>48213</v>
      </c>
      <c r="H444" s="73">
        <v>46905</v>
      </c>
      <c r="I444" s="74">
        <v>2543629.3707817369</v>
      </c>
      <c r="J444" s="74">
        <v>2543629.3707817369</v>
      </c>
      <c r="K444" s="76">
        <f>YEAR(SalesForecast[[#This Row],[ForecastDate]])</f>
        <v>2028</v>
      </c>
    </row>
    <row r="445" spans="2:11" x14ac:dyDescent="0.3">
      <c r="B445" s="53" t="s">
        <v>44</v>
      </c>
      <c r="C445" s="53" t="s">
        <v>80</v>
      </c>
      <c r="D445" s="53" t="s">
        <v>53</v>
      </c>
      <c r="E445" s="53" t="s">
        <v>62</v>
      </c>
      <c r="F445" s="73">
        <v>46753</v>
      </c>
      <c r="G445" s="73">
        <v>48213</v>
      </c>
      <c r="H445" s="73">
        <v>46935</v>
      </c>
      <c r="I445" s="74">
        <v>2279777.7890552841</v>
      </c>
      <c r="J445" s="74">
        <v>2279777.7890552841</v>
      </c>
      <c r="K445" s="76">
        <f>YEAR(SalesForecast[[#This Row],[ForecastDate]])</f>
        <v>2028</v>
      </c>
    </row>
    <row r="446" spans="2:11" x14ac:dyDescent="0.3">
      <c r="B446" s="53" t="s">
        <v>44</v>
      </c>
      <c r="C446" s="53" t="s">
        <v>80</v>
      </c>
      <c r="D446" s="53" t="s">
        <v>53</v>
      </c>
      <c r="E446" s="53" t="s">
        <v>62</v>
      </c>
      <c r="F446" s="73">
        <v>46753</v>
      </c>
      <c r="G446" s="73">
        <v>48213</v>
      </c>
      <c r="H446" s="73">
        <v>46966</v>
      </c>
      <c r="I446" s="74">
        <v>2512820.9445207105</v>
      </c>
      <c r="J446" s="74">
        <v>2512820.9445207105</v>
      </c>
      <c r="K446" s="76">
        <f>YEAR(SalesForecast[[#This Row],[ForecastDate]])</f>
        <v>2028</v>
      </c>
    </row>
    <row r="447" spans="2:11" x14ac:dyDescent="0.3">
      <c r="B447" s="53" t="s">
        <v>44</v>
      </c>
      <c r="C447" s="53" t="s">
        <v>80</v>
      </c>
      <c r="D447" s="53" t="s">
        <v>53</v>
      </c>
      <c r="E447" s="53" t="s">
        <v>62</v>
      </c>
      <c r="F447" s="73">
        <v>46753</v>
      </c>
      <c r="G447" s="73">
        <v>48213</v>
      </c>
      <c r="H447" s="73">
        <v>46997</v>
      </c>
      <c r="I447" s="74">
        <v>2686101.256237084</v>
      </c>
      <c r="J447" s="74">
        <v>2686101.256237084</v>
      </c>
      <c r="K447" s="76">
        <f>YEAR(SalesForecast[[#This Row],[ForecastDate]])</f>
        <v>2028</v>
      </c>
    </row>
    <row r="448" spans="2:11" x14ac:dyDescent="0.3">
      <c r="B448" s="53" t="s">
        <v>44</v>
      </c>
      <c r="C448" s="53" t="s">
        <v>80</v>
      </c>
      <c r="D448" s="53" t="s">
        <v>53</v>
      </c>
      <c r="E448" s="53" t="s">
        <v>62</v>
      </c>
      <c r="F448" s="73">
        <v>46753</v>
      </c>
      <c r="G448" s="73">
        <v>48213</v>
      </c>
      <c r="H448" s="73">
        <v>47027</v>
      </c>
      <c r="I448" s="74">
        <v>2666892.9409216591</v>
      </c>
      <c r="J448" s="74">
        <v>2666892.9409216591</v>
      </c>
      <c r="K448" s="76">
        <f>YEAR(SalesForecast[[#This Row],[ForecastDate]])</f>
        <v>2028</v>
      </c>
    </row>
    <row r="449" spans="2:11" x14ac:dyDescent="0.3">
      <c r="B449" s="53" t="s">
        <v>44</v>
      </c>
      <c r="C449" s="53" t="s">
        <v>80</v>
      </c>
      <c r="D449" s="53" t="s">
        <v>53</v>
      </c>
      <c r="E449" s="53" t="s">
        <v>62</v>
      </c>
      <c r="F449" s="73">
        <v>46753</v>
      </c>
      <c r="G449" s="73">
        <v>48213</v>
      </c>
      <c r="H449" s="73">
        <v>47058</v>
      </c>
      <c r="I449" s="74">
        <v>2634098.4203822324</v>
      </c>
      <c r="J449" s="74">
        <v>2634098.4203822324</v>
      </c>
      <c r="K449" s="76">
        <f>YEAR(SalesForecast[[#This Row],[ForecastDate]])</f>
        <v>2028</v>
      </c>
    </row>
    <row r="450" spans="2:11" x14ac:dyDescent="0.3">
      <c r="B450" s="53" t="s">
        <v>44</v>
      </c>
      <c r="C450" s="53" t="s">
        <v>80</v>
      </c>
      <c r="D450" s="53" t="s">
        <v>53</v>
      </c>
      <c r="E450" s="53" t="s">
        <v>62</v>
      </c>
      <c r="F450" s="73">
        <v>46753</v>
      </c>
      <c r="G450" s="73">
        <v>48213</v>
      </c>
      <c r="H450" s="73">
        <v>47088</v>
      </c>
      <c r="I450" s="74">
        <v>2105421.2638394148</v>
      </c>
      <c r="J450" s="74">
        <v>2105421.2638394148</v>
      </c>
      <c r="K450" s="76">
        <f>YEAR(SalesForecast[[#This Row],[ForecastDate]])</f>
        <v>2028</v>
      </c>
    </row>
    <row r="451" spans="2:11" x14ac:dyDescent="0.3">
      <c r="B451" s="53" t="s">
        <v>44</v>
      </c>
      <c r="C451" s="53" t="s">
        <v>80</v>
      </c>
      <c r="D451" s="53" t="s">
        <v>53</v>
      </c>
      <c r="E451" s="53" t="s">
        <v>62</v>
      </c>
      <c r="F451" s="73">
        <v>46753</v>
      </c>
      <c r="G451" s="73">
        <v>48213</v>
      </c>
      <c r="H451" s="73">
        <v>47119</v>
      </c>
      <c r="I451" s="74">
        <v>0</v>
      </c>
      <c r="J451" s="74">
        <v>2496571.4961218229</v>
      </c>
      <c r="K451" s="76">
        <f>YEAR(SalesForecast[[#This Row],[ForecastDate]])</f>
        <v>2029</v>
      </c>
    </row>
    <row r="452" spans="2:11" x14ac:dyDescent="0.3">
      <c r="B452" s="53" t="s">
        <v>44</v>
      </c>
      <c r="C452" s="53" t="s">
        <v>80</v>
      </c>
      <c r="D452" s="53" t="s">
        <v>53</v>
      </c>
      <c r="E452" s="53" t="s">
        <v>62</v>
      </c>
      <c r="F452" s="73">
        <v>46753</v>
      </c>
      <c r="G452" s="73">
        <v>48213</v>
      </c>
      <c r="H452" s="73">
        <v>47150</v>
      </c>
      <c r="I452" s="74">
        <v>0</v>
      </c>
      <c r="J452" s="74">
        <v>2366627.3977350574</v>
      </c>
      <c r="K452" s="76">
        <f>YEAR(SalesForecast[[#This Row],[ForecastDate]])</f>
        <v>2029</v>
      </c>
    </row>
    <row r="453" spans="2:11" x14ac:dyDescent="0.3">
      <c r="B453" s="53" t="s">
        <v>44</v>
      </c>
      <c r="C453" s="53" t="s">
        <v>80</v>
      </c>
      <c r="D453" s="53" t="s">
        <v>53</v>
      </c>
      <c r="E453" s="53" t="s">
        <v>62</v>
      </c>
      <c r="F453" s="73">
        <v>46753</v>
      </c>
      <c r="G453" s="73">
        <v>48213</v>
      </c>
      <c r="H453" s="73">
        <v>47178</v>
      </c>
      <c r="I453" s="74">
        <v>0</v>
      </c>
      <c r="J453" s="74">
        <v>2558589.7938414016</v>
      </c>
      <c r="K453" s="76">
        <f>YEAR(SalesForecast[[#This Row],[ForecastDate]])</f>
        <v>2029</v>
      </c>
    </row>
    <row r="454" spans="2:11" x14ac:dyDescent="0.3">
      <c r="B454" s="53" t="s">
        <v>44</v>
      </c>
      <c r="C454" s="53" t="s">
        <v>80</v>
      </c>
      <c r="D454" s="53" t="s">
        <v>53</v>
      </c>
      <c r="E454" s="53" t="s">
        <v>62</v>
      </c>
      <c r="F454" s="73">
        <v>46753</v>
      </c>
      <c r="G454" s="73">
        <v>48213</v>
      </c>
      <c r="H454" s="73">
        <v>47209</v>
      </c>
      <c r="I454" s="74">
        <v>0</v>
      </c>
      <c r="J454" s="74">
        <v>2697168.8870463921</v>
      </c>
      <c r="K454" s="76">
        <f>YEAR(SalesForecast[[#This Row],[ForecastDate]])</f>
        <v>2029</v>
      </c>
    </row>
    <row r="455" spans="2:11" x14ac:dyDescent="0.3">
      <c r="B455" s="53" t="s">
        <v>44</v>
      </c>
      <c r="C455" s="53" t="s">
        <v>80</v>
      </c>
      <c r="D455" s="53" t="s">
        <v>53</v>
      </c>
      <c r="E455" s="53" t="s">
        <v>62</v>
      </c>
      <c r="F455" s="73">
        <v>46753</v>
      </c>
      <c r="G455" s="73">
        <v>48213</v>
      </c>
      <c r="H455" s="73">
        <v>47239</v>
      </c>
      <c r="I455" s="74">
        <v>0</v>
      </c>
      <c r="J455" s="74">
        <v>2551631.4964978117</v>
      </c>
      <c r="K455" s="76">
        <f>YEAR(SalesForecast[[#This Row],[ForecastDate]])</f>
        <v>2029</v>
      </c>
    </row>
    <row r="456" spans="2:11" x14ac:dyDescent="0.3">
      <c r="B456" s="53" t="s">
        <v>44</v>
      </c>
      <c r="C456" s="53" t="s">
        <v>80</v>
      </c>
      <c r="D456" s="53" t="s">
        <v>53</v>
      </c>
      <c r="E456" s="53" t="s">
        <v>62</v>
      </c>
      <c r="F456" s="73">
        <v>46753</v>
      </c>
      <c r="G456" s="73">
        <v>48213</v>
      </c>
      <c r="H456" s="73">
        <v>47270</v>
      </c>
      <c r="I456" s="74">
        <v>0</v>
      </c>
      <c r="J456" s="74">
        <v>2610098.5954967551</v>
      </c>
      <c r="K456" s="76">
        <f>YEAR(SalesForecast[[#This Row],[ForecastDate]])</f>
        <v>2029</v>
      </c>
    </row>
    <row r="457" spans="2:11" x14ac:dyDescent="0.3">
      <c r="B457" s="53" t="s">
        <v>44</v>
      </c>
      <c r="C457" s="53" t="s">
        <v>80</v>
      </c>
      <c r="D457" s="53" t="s">
        <v>53</v>
      </c>
      <c r="E457" s="53" t="s">
        <v>62</v>
      </c>
      <c r="F457" s="73">
        <v>46753</v>
      </c>
      <c r="G457" s="73">
        <v>48213</v>
      </c>
      <c r="H457" s="73">
        <v>47300</v>
      </c>
      <c r="I457" s="74">
        <v>0</v>
      </c>
      <c r="J457" s="74">
        <v>2339356.2720831656</v>
      </c>
      <c r="K457" s="76">
        <f>YEAR(SalesForecast[[#This Row],[ForecastDate]])</f>
        <v>2029</v>
      </c>
    </row>
    <row r="458" spans="2:11" x14ac:dyDescent="0.3">
      <c r="B458" s="53" t="s">
        <v>44</v>
      </c>
      <c r="C458" s="53" t="s">
        <v>80</v>
      </c>
      <c r="D458" s="53" t="s">
        <v>53</v>
      </c>
      <c r="E458" s="53" t="s">
        <v>62</v>
      </c>
      <c r="F458" s="73">
        <v>46753</v>
      </c>
      <c r="G458" s="73">
        <v>48213</v>
      </c>
      <c r="H458" s="73">
        <v>47331</v>
      </c>
      <c r="I458" s="74">
        <v>0</v>
      </c>
      <c r="J458" s="74">
        <v>2578487.1620726115</v>
      </c>
      <c r="K458" s="76">
        <f>YEAR(SalesForecast[[#This Row],[ForecastDate]])</f>
        <v>2029</v>
      </c>
    </row>
    <row r="459" spans="2:11" x14ac:dyDescent="0.3">
      <c r="B459" s="53" t="s">
        <v>44</v>
      </c>
      <c r="C459" s="53" t="s">
        <v>80</v>
      </c>
      <c r="D459" s="53" t="s">
        <v>53</v>
      </c>
      <c r="E459" s="53" t="s">
        <v>62</v>
      </c>
      <c r="F459" s="73">
        <v>46753</v>
      </c>
      <c r="G459" s="73">
        <v>48213</v>
      </c>
      <c r="H459" s="73">
        <v>47362</v>
      </c>
      <c r="I459" s="74">
        <v>0</v>
      </c>
      <c r="J459" s="74">
        <v>2756290.4530755752</v>
      </c>
      <c r="K459" s="76">
        <f>YEAR(SalesForecast[[#This Row],[ForecastDate]])</f>
        <v>2029</v>
      </c>
    </row>
    <row r="460" spans="2:11" x14ac:dyDescent="0.3">
      <c r="B460" s="53" t="s">
        <v>44</v>
      </c>
      <c r="C460" s="53" t="s">
        <v>80</v>
      </c>
      <c r="D460" s="53" t="s">
        <v>53</v>
      </c>
      <c r="E460" s="53" t="s">
        <v>62</v>
      </c>
      <c r="F460" s="73">
        <v>46753</v>
      </c>
      <c r="G460" s="73">
        <v>48213</v>
      </c>
      <c r="H460" s="73">
        <v>47392</v>
      </c>
      <c r="I460" s="74">
        <v>0</v>
      </c>
      <c r="J460" s="74">
        <v>2736585.8092158041</v>
      </c>
      <c r="K460" s="76">
        <f>YEAR(SalesForecast[[#This Row],[ForecastDate]])</f>
        <v>2029</v>
      </c>
    </row>
    <row r="461" spans="2:11" x14ac:dyDescent="0.3">
      <c r="B461" s="53" t="s">
        <v>44</v>
      </c>
      <c r="C461" s="53" t="s">
        <v>80</v>
      </c>
      <c r="D461" s="53" t="s">
        <v>53</v>
      </c>
      <c r="E461" s="53" t="s">
        <v>62</v>
      </c>
      <c r="F461" s="73">
        <v>46753</v>
      </c>
      <c r="G461" s="73">
        <v>48213</v>
      </c>
      <c r="H461" s="73">
        <v>47423</v>
      </c>
      <c r="I461" s="74">
        <v>0</v>
      </c>
      <c r="J461" s="74">
        <v>2702930.1707431548</v>
      </c>
      <c r="K461" s="76">
        <f>YEAR(SalesForecast[[#This Row],[ForecastDate]])</f>
        <v>2029</v>
      </c>
    </row>
    <row r="462" spans="2:11" x14ac:dyDescent="0.3">
      <c r="B462" s="53" t="s">
        <v>44</v>
      </c>
      <c r="C462" s="53" t="s">
        <v>80</v>
      </c>
      <c r="D462" s="53" t="s">
        <v>53</v>
      </c>
      <c r="E462" s="53" t="s">
        <v>62</v>
      </c>
      <c r="F462" s="73">
        <v>46753</v>
      </c>
      <c r="G462" s="73">
        <v>48213</v>
      </c>
      <c r="H462" s="73">
        <v>47453</v>
      </c>
      <c r="I462" s="74">
        <v>0</v>
      </c>
      <c r="J462" s="74">
        <v>2160441.7734764842</v>
      </c>
      <c r="K462" s="76">
        <f>YEAR(SalesForecast[[#This Row],[ForecastDate]])</f>
        <v>2029</v>
      </c>
    </row>
    <row r="463" spans="2:11" x14ac:dyDescent="0.3">
      <c r="B463" s="53" t="s">
        <v>44</v>
      </c>
      <c r="C463" s="53" t="s">
        <v>80</v>
      </c>
      <c r="D463" s="53" t="s">
        <v>53</v>
      </c>
      <c r="E463" s="53" t="s">
        <v>62</v>
      </c>
      <c r="F463" s="73">
        <v>46753</v>
      </c>
      <c r="G463" s="73">
        <v>48213</v>
      </c>
      <c r="H463" s="73">
        <v>47484</v>
      </c>
      <c r="I463" s="74">
        <v>0</v>
      </c>
      <c r="J463" s="74">
        <v>2561794.1740798019</v>
      </c>
      <c r="K463" s="76">
        <f>YEAR(SalesForecast[[#This Row],[ForecastDate]])</f>
        <v>2030</v>
      </c>
    </row>
    <row r="464" spans="2:11" x14ac:dyDescent="0.3">
      <c r="B464" s="53" t="s">
        <v>44</v>
      </c>
      <c r="C464" s="53" t="s">
        <v>80</v>
      </c>
      <c r="D464" s="53" t="s">
        <v>53</v>
      </c>
      <c r="E464" s="53" t="s">
        <v>62</v>
      </c>
      <c r="F464" s="73">
        <v>46753</v>
      </c>
      <c r="G464" s="73">
        <v>48213</v>
      </c>
      <c r="H464" s="73">
        <v>47515</v>
      </c>
      <c r="I464" s="74">
        <v>0</v>
      </c>
      <c r="J464" s="74">
        <v>2428455.2610698645</v>
      </c>
      <c r="K464" s="76">
        <f>YEAR(SalesForecast[[#This Row],[ForecastDate]])</f>
        <v>2030</v>
      </c>
    </row>
    <row r="465" spans="2:11" x14ac:dyDescent="0.3">
      <c r="B465" s="53" t="s">
        <v>44</v>
      </c>
      <c r="C465" s="53" t="s">
        <v>80</v>
      </c>
      <c r="D465" s="53" t="s">
        <v>53</v>
      </c>
      <c r="E465" s="53" t="s">
        <v>62</v>
      </c>
      <c r="F465" s="73">
        <v>46753</v>
      </c>
      <c r="G465" s="73">
        <v>48213</v>
      </c>
      <c r="H465" s="73">
        <v>47543</v>
      </c>
      <c r="I465" s="74">
        <v>0</v>
      </c>
      <c r="J465" s="74">
        <v>2625431.5555953584</v>
      </c>
      <c r="K465" s="76">
        <f>YEAR(SalesForecast[[#This Row],[ForecastDate]])</f>
        <v>2030</v>
      </c>
    </row>
    <row r="466" spans="2:11" x14ac:dyDescent="0.3">
      <c r="B466" s="53" t="s">
        <v>44</v>
      </c>
      <c r="C466" s="53" t="s">
        <v>80</v>
      </c>
      <c r="D466" s="53" t="s">
        <v>53</v>
      </c>
      <c r="E466" s="53" t="s">
        <v>62</v>
      </c>
      <c r="F466" s="73">
        <v>46753</v>
      </c>
      <c r="G466" s="73">
        <v>48213</v>
      </c>
      <c r="H466" s="73">
        <v>47574</v>
      </c>
      <c r="I466" s="74">
        <v>0</v>
      </c>
      <c r="J466" s="74">
        <v>2767636.5201837858</v>
      </c>
      <c r="K466" s="76">
        <f>YEAR(SalesForecast[[#This Row],[ForecastDate]])</f>
        <v>2030</v>
      </c>
    </row>
    <row r="467" spans="2:11" x14ac:dyDescent="0.3">
      <c r="B467" s="53" t="s">
        <v>44</v>
      </c>
      <c r="C467" s="53" t="s">
        <v>80</v>
      </c>
      <c r="D467" s="53" t="s">
        <v>53</v>
      </c>
      <c r="E467" s="53" t="s">
        <v>62</v>
      </c>
      <c r="F467" s="73">
        <v>46753</v>
      </c>
      <c r="G467" s="73">
        <v>48213</v>
      </c>
      <c r="H467" s="73">
        <v>47604</v>
      </c>
      <c r="I467" s="74">
        <v>0</v>
      </c>
      <c r="J467" s="74">
        <v>2618294.829712078</v>
      </c>
      <c r="K467" s="76">
        <f>YEAR(SalesForecast[[#This Row],[ForecastDate]])</f>
        <v>2030</v>
      </c>
    </row>
    <row r="468" spans="2:11" x14ac:dyDescent="0.3">
      <c r="B468" s="53" t="s">
        <v>44</v>
      </c>
      <c r="C468" s="53" t="s">
        <v>80</v>
      </c>
      <c r="D468" s="53" t="s">
        <v>53</v>
      </c>
      <c r="E468" s="53" t="s">
        <v>62</v>
      </c>
      <c r="F468" s="73">
        <v>46753</v>
      </c>
      <c r="G468" s="73">
        <v>48213</v>
      </c>
      <c r="H468" s="73">
        <v>47635</v>
      </c>
      <c r="I468" s="74">
        <v>0</v>
      </c>
      <c r="J468" s="74">
        <v>2678290.9410382323</v>
      </c>
      <c r="K468" s="76">
        <f>YEAR(SalesForecast[[#This Row],[ForecastDate]])</f>
        <v>2030</v>
      </c>
    </row>
    <row r="469" spans="2:11" x14ac:dyDescent="0.3">
      <c r="B469" s="53" t="s">
        <v>44</v>
      </c>
      <c r="C469" s="53" t="s">
        <v>80</v>
      </c>
      <c r="D469" s="53" t="s">
        <v>53</v>
      </c>
      <c r="E469" s="53" t="s">
        <v>62</v>
      </c>
      <c r="F469" s="73">
        <v>46753</v>
      </c>
      <c r="G469" s="73">
        <v>48213</v>
      </c>
      <c r="H469" s="73">
        <v>47665</v>
      </c>
      <c r="I469" s="74">
        <v>0</v>
      </c>
      <c r="J469" s="74">
        <v>2400469.6093651452</v>
      </c>
      <c r="K469" s="76">
        <f>YEAR(SalesForecast[[#This Row],[ForecastDate]])</f>
        <v>2030</v>
      </c>
    </row>
    <row r="470" spans="2:11" x14ac:dyDescent="0.3">
      <c r="B470" s="53" t="s">
        <v>44</v>
      </c>
      <c r="C470" s="53" t="s">
        <v>80</v>
      </c>
      <c r="D470" s="53" t="s">
        <v>53</v>
      </c>
      <c r="E470" s="53" t="s">
        <v>62</v>
      </c>
      <c r="F470" s="73">
        <v>46753</v>
      </c>
      <c r="G470" s="73">
        <v>48213</v>
      </c>
      <c r="H470" s="73">
        <v>47696</v>
      </c>
      <c r="I470" s="74">
        <v>0</v>
      </c>
      <c r="J470" s="74">
        <v>2645852.0464613945</v>
      </c>
      <c r="K470" s="76">
        <f>YEAR(SalesForecast[[#This Row],[ForecastDate]])</f>
        <v>2030</v>
      </c>
    </row>
    <row r="471" spans="2:11" x14ac:dyDescent="0.3">
      <c r="B471" s="53" t="s">
        <v>44</v>
      </c>
      <c r="C471" s="53" t="s">
        <v>80</v>
      </c>
      <c r="D471" s="53" t="s">
        <v>53</v>
      </c>
      <c r="E471" s="53" t="s">
        <v>62</v>
      </c>
      <c r="F471" s="73">
        <v>46753</v>
      </c>
      <c r="G471" s="73">
        <v>48213</v>
      </c>
      <c r="H471" s="73">
        <v>47727</v>
      </c>
      <c r="I471" s="74">
        <v>0</v>
      </c>
      <c r="J471" s="74">
        <v>2828299.3868085109</v>
      </c>
      <c r="K471" s="76">
        <f>YEAR(SalesForecast[[#This Row],[ForecastDate]])</f>
        <v>2030</v>
      </c>
    </row>
    <row r="472" spans="2:11" x14ac:dyDescent="0.3">
      <c r="B472" s="53" t="s">
        <v>44</v>
      </c>
      <c r="C472" s="53" t="s">
        <v>80</v>
      </c>
      <c r="D472" s="53" t="s">
        <v>53</v>
      </c>
      <c r="E472" s="53" t="s">
        <v>62</v>
      </c>
      <c r="F472" s="73">
        <v>46753</v>
      </c>
      <c r="G472" s="73">
        <v>48213</v>
      </c>
      <c r="H472" s="73">
        <v>47757</v>
      </c>
      <c r="I472" s="74">
        <v>0</v>
      </c>
      <c r="J472" s="74">
        <v>2808079.1537711937</v>
      </c>
      <c r="K472" s="76">
        <f>YEAR(SalesForecast[[#This Row],[ForecastDate]])</f>
        <v>2030</v>
      </c>
    </row>
    <row r="473" spans="2:11" x14ac:dyDescent="0.3">
      <c r="B473" s="53" t="s">
        <v>44</v>
      </c>
      <c r="C473" s="53" t="s">
        <v>80</v>
      </c>
      <c r="D473" s="53" t="s">
        <v>53</v>
      </c>
      <c r="E473" s="53" t="s">
        <v>62</v>
      </c>
      <c r="F473" s="73">
        <v>46753</v>
      </c>
      <c r="G473" s="73">
        <v>48213</v>
      </c>
      <c r="H473" s="73">
        <v>47788</v>
      </c>
      <c r="I473" s="74">
        <v>0</v>
      </c>
      <c r="J473" s="74">
        <v>2773544.4976873551</v>
      </c>
      <c r="K473" s="76">
        <f>YEAR(SalesForecast[[#This Row],[ForecastDate]])</f>
        <v>2030</v>
      </c>
    </row>
    <row r="474" spans="2:11" x14ac:dyDescent="0.3">
      <c r="B474" s="53" t="s">
        <v>44</v>
      </c>
      <c r="C474" s="53" t="s">
        <v>80</v>
      </c>
      <c r="D474" s="53" t="s">
        <v>53</v>
      </c>
      <c r="E474" s="53" t="s">
        <v>62</v>
      </c>
      <c r="F474" s="73">
        <v>46753</v>
      </c>
      <c r="G474" s="73">
        <v>48213</v>
      </c>
      <c r="H474" s="73">
        <v>47818</v>
      </c>
      <c r="I474" s="74">
        <v>0</v>
      </c>
      <c r="J474" s="74">
        <v>2216883.8774603973</v>
      </c>
      <c r="K474" s="76">
        <f>YEAR(SalesForecast[[#This Row],[ForecastDate]])</f>
        <v>2030</v>
      </c>
    </row>
    <row r="475" spans="2:11" x14ac:dyDescent="0.3">
      <c r="B475" s="53" t="s">
        <v>44</v>
      </c>
      <c r="C475" s="53" t="s">
        <v>80</v>
      </c>
      <c r="D475" s="53" t="s">
        <v>53</v>
      </c>
      <c r="E475" s="53" t="s">
        <v>62</v>
      </c>
      <c r="F475" s="73">
        <v>46753</v>
      </c>
      <c r="G475" s="73">
        <v>48213</v>
      </c>
      <c r="H475" s="73">
        <v>47849</v>
      </c>
      <c r="I475" s="74">
        <v>0</v>
      </c>
      <c r="J475" s="74">
        <v>2628723.4880926367</v>
      </c>
      <c r="K475" s="76">
        <f>YEAR(SalesForecast[[#This Row],[ForecastDate]])</f>
        <v>2031</v>
      </c>
    </row>
    <row r="476" spans="2:11" x14ac:dyDescent="0.3">
      <c r="B476" s="53" t="s">
        <v>44</v>
      </c>
      <c r="C476" s="53" t="s">
        <v>80</v>
      </c>
      <c r="D476" s="53" t="s">
        <v>53</v>
      </c>
      <c r="E476" s="53" t="s">
        <v>62</v>
      </c>
      <c r="F476" s="73">
        <v>46753</v>
      </c>
      <c r="G476" s="73">
        <v>48213</v>
      </c>
      <c r="H476" s="73">
        <v>47880</v>
      </c>
      <c r="I476" s="74">
        <v>0</v>
      </c>
      <c r="J476" s="74">
        <v>2491901.493008886</v>
      </c>
      <c r="K476" s="76">
        <f>YEAR(SalesForecast[[#This Row],[ForecastDate]])</f>
        <v>2031</v>
      </c>
    </row>
    <row r="477" spans="2:11" x14ac:dyDescent="0.3">
      <c r="B477" s="53" t="s">
        <v>44</v>
      </c>
      <c r="C477" s="53" t="s">
        <v>80</v>
      </c>
      <c r="D477" s="53" t="s">
        <v>53</v>
      </c>
      <c r="E477" s="53" t="s">
        <v>62</v>
      </c>
      <c r="F477" s="73">
        <v>46753</v>
      </c>
      <c r="G477" s="73">
        <v>48213</v>
      </c>
      <c r="H477" s="73">
        <v>47908</v>
      </c>
      <c r="I477" s="74">
        <v>0</v>
      </c>
      <c r="J477" s="74">
        <v>2694021.964509076</v>
      </c>
      <c r="K477" s="76">
        <f>YEAR(SalesForecast[[#This Row],[ForecastDate]])</f>
        <v>2031</v>
      </c>
    </row>
    <row r="478" spans="2:11" x14ac:dyDescent="0.3">
      <c r="B478" s="53" t="s">
        <v>44</v>
      </c>
      <c r="C478" s="53" t="s">
        <v>80</v>
      </c>
      <c r="D478" s="53" t="s">
        <v>53</v>
      </c>
      <c r="E478" s="53" t="s">
        <v>62</v>
      </c>
      <c r="F478" s="73">
        <v>46753</v>
      </c>
      <c r="G478" s="73">
        <v>48213</v>
      </c>
      <c r="H478" s="73">
        <v>47939</v>
      </c>
      <c r="I478" s="74">
        <v>0</v>
      </c>
      <c r="J478" s="74">
        <v>2839939.501288048</v>
      </c>
      <c r="K478" s="76">
        <f>YEAR(SalesForecast[[#This Row],[ForecastDate]])</f>
        <v>2031</v>
      </c>
    </row>
    <row r="479" spans="2:11" x14ac:dyDescent="0.3">
      <c r="B479" s="53" t="s">
        <v>44</v>
      </c>
      <c r="C479" s="53" t="s">
        <v>80</v>
      </c>
      <c r="D479" s="53" t="s">
        <v>53</v>
      </c>
      <c r="E479" s="53" t="s">
        <v>62</v>
      </c>
      <c r="F479" s="73">
        <v>46753</v>
      </c>
      <c r="G479" s="73">
        <v>48213</v>
      </c>
      <c r="H479" s="73">
        <v>47969</v>
      </c>
      <c r="I479" s="74">
        <v>0</v>
      </c>
      <c r="J479" s="74">
        <v>2686693.4061340443</v>
      </c>
      <c r="K479" s="76">
        <f>YEAR(SalesForecast[[#This Row],[ForecastDate]])</f>
        <v>2031</v>
      </c>
    </row>
    <row r="480" spans="2:11" x14ac:dyDescent="0.3">
      <c r="B480" s="53" t="s">
        <v>44</v>
      </c>
      <c r="C480" s="53" t="s">
        <v>80</v>
      </c>
      <c r="D480" s="53" t="s">
        <v>53</v>
      </c>
      <c r="E480" s="53" t="s">
        <v>62</v>
      </c>
      <c r="F480" s="73">
        <v>46753</v>
      </c>
      <c r="G480" s="73">
        <v>48213</v>
      </c>
      <c r="H480" s="73">
        <v>48000</v>
      </c>
      <c r="I480" s="74">
        <v>0</v>
      </c>
      <c r="J480" s="74">
        <v>2748262.8518615281</v>
      </c>
      <c r="K480" s="76">
        <f>YEAR(SalesForecast[[#This Row],[ForecastDate]])</f>
        <v>2031</v>
      </c>
    </row>
    <row r="481" spans="2:11" x14ac:dyDescent="0.3">
      <c r="B481" s="53" t="s">
        <v>44</v>
      </c>
      <c r="C481" s="53" t="s">
        <v>80</v>
      </c>
      <c r="D481" s="53" t="s">
        <v>53</v>
      </c>
      <c r="E481" s="53" t="s">
        <v>62</v>
      </c>
      <c r="F481" s="73">
        <v>46753</v>
      </c>
      <c r="G481" s="73">
        <v>48213</v>
      </c>
      <c r="H481" s="73">
        <v>48030</v>
      </c>
      <c r="I481" s="74">
        <v>0</v>
      </c>
      <c r="J481" s="74">
        <v>2463186.0133461975</v>
      </c>
      <c r="K481" s="76">
        <f>YEAR(SalesForecast[[#This Row],[ForecastDate]])</f>
        <v>2031</v>
      </c>
    </row>
    <row r="482" spans="2:11" x14ac:dyDescent="0.3">
      <c r="B482" s="53" t="s">
        <v>44</v>
      </c>
      <c r="C482" s="53" t="s">
        <v>80</v>
      </c>
      <c r="D482" s="53" t="s">
        <v>53</v>
      </c>
      <c r="E482" s="53" t="s">
        <v>62</v>
      </c>
      <c r="F482" s="73">
        <v>46753</v>
      </c>
      <c r="G482" s="73">
        <v>48213</v>
      </c>
      <c r="H482" s="73">
        <v>48061</v>
      </c>
      <c r="I482" s="74">
        <v>0</v>
      </c>
      <c r="J482" s="74">
        <v>2714976.8298575538</v>
      </c>
      <c r="K482" s="76">
        <f>YEAR(SalesForecast[[#This Row],[ForecastDate]])</f>
        <v>2031</v>
      </c>
    </row>
    <row r="483" spans="2:11" x14ac:dyDescent="0.3">
      <c r="B483" s="53" t="s">
        <v>44</v>
      </c>
      <c r="C483" s="53" t="s">
        <v>80</v>
      </c>
      <c r="D483" s="53" t="s">
        <v>53</v>
      </c>
      <c r="E483" s="53" t="s">
        <v>62</v>
      </c>
      <c r="F483" s="73">
        <v>46753</v>
      </c>
      <c r="G483" s="73">
        <v>48213</v>
      </c>
      <c r="H483" s="73">
        <v>48092</v>
      </c>
      <c r="I483" s="74">
        <v>0</v>
      </c>
      <c r="J483" s="74">
        <v>2902188.7950081951</v>
      </c>
      <c r="K483" s="76">
        <f>YEAR(SalesForecast[[#This Row],[ForecastDate]])</f>
        <v>2031</v>
      </c>
    </row>
    <row r="484" spans="2:11" x14ac:dyDescent="0.3">
      <c r="B484" s="53" t="s">
        <v>44</v>
      </c>
      <c r="C484" s="53" t="s">
        <v>80</v>
      </c>
      <c r="D484" s="53" t="s">
        <v>53</v>
      </c>
      <c r="E484" s="53" t="s">
        <v>62</v>
      </c>
      <c r="F484" s="73">
        <v>46753</v>
      </c>
      <c r="G484" s="73">
        <v>48213</v>
      </c>
      <c r="H484" s="73">
        <v>48122</v>
      </c>
      <c r="I484" s="74">
        <v>0</v>
      </c>
      <c r="J484" s="74">
        <v>2881440.3628461161</v>
      </c>
      <c r="K484" s="76">
        <f>YEAR(SalesForecast[[#This Row],[ForecastDate]])</f>
        <v>2031</v>
      </c>
    </row>
    <row r="485" spans="2:11" x14ac:dyDescent="0.3">
      <c r="B485" s="53" t="s">
        <v>44</v>
      </c>
      <c r="C485" s="53" t="s">
        <v>80</v>
      </c>
      <c r="D485" s="53" t="s">
        <v>53</v>
      </c>
      <c r="E485" s="53" t="s">
        <v>62</v>
      </c>
      <c r="F485" s="73">
        <v>46753</v>
      </c>
      <c r="G485" s="73">
        <v>48213</v>
      </c>
      <c r="H485" s="73">
        <v>48153</v>
      </c>
      <c r="I485" s="74">
        <v>0</v>
      </c>
      <c r="J485" s="74">
        <v>2846004.1582647678</v>
      </c>
      <c r="K485" s="76">
        <f>YEAR(SalesForecast[[#This Row],[ForecastDate]])</f>
        <v>2031</v>
      </c>
    </row>
    <row r="486" spans="2:11" x14ac:dyDescent="0.3">
      <c r="B486" s="53" t="s">
        <v>44</v>
      </c>
      <c r="C486" s="53" t="s">
        <v>80</v>
      </c>
      <c r="D486" s="53" t="s">
        <v>53</v>
      </c>
      <c r="E486" s="53" t="s">
        <v>62</v>
      </c>
      <c r="F486" s="73">
        <v>46753</v>
      </c>
      <c r="G486" s="73">
        <v>48213</v>
      </c>
      <c r="H486" s="73">
        <v>48183</v>
      </c>
      <c r="I486" s="74">
        <v>0</v>
      </c>
      <c r="J486" s="74">
        <v>2274798.2399671162</v>
      </c>
      <c r="K486" s="76">
        <f>YEAR(SalesForecast[[#This Row],[ForecastDate]])</f>
        <v>2031</v>
      </c>
    </row>
    <row r="487" spans="2:11" x14ac:dyDescent="0.3"/>
    <row r="488" spans="2:11" x14ac:dyDescent="0.3"/>
    <row r="489" spans="2:11" x14ac:dyDescent="0.3"/>
  </sheetData>
  <sheetProtection algorithmName="SHA-512" hashValue="eA6CiGof759w+FHqPYEAESV9S4uUh7VXB6FXNPYzfOfryKqR2de22fapjqd6t6tPS/nnuXlBSmPtscXAoxLbGg==" saltValue="kI206NyCb/rmhOqtZMx26Q==" spinCount="100000" sheet="1" objects="1" scenarios="1" autoFilter="0"/>
  <pageMargins left="0.7" right="0.7" top="0.75" bottom="0.75" header="0.3" footer="0.3"/>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D027D-8CD3-4B1A-823D-BAFECBCE9E11}">
  <sheetPr>
    <tabColor theme="0" tint="-0.499984740745262"/>
  </sheetPr>
  <dimension ref="A1:O537"/>
  <sheetViews>
    <sheetView showGridLines="0" workbookViewId="0"/>
  </sheetViews>
  <sheetFormatPr baseColWidth="10" defaultColWidth="0" defaultRowHeight="15" customHeight="1" zeroHeight="1" x14ac:dyDescent="0.3"/>
  <cols>
    <col min="1" max="1" width="2.5546875" customWidth="1"/>
    <col min="2" max="2" width="9.44140625" customWidth="1"/>
    <col min="3" max="3" width="27.88671875" customWidth="1"/>
    <col min="4" max="4" width="11.44140625" style="51" customWidth="1"/>
    <col min="5" max="5" width="6.33203125" customWidth="1"/>
    <col min="6" max="6" width="10.88671875" bestFit="1" customWidth="1"/>
    <col min="7" max="7" width="23.109375" bestFit="1" customWidth="1"/>
    <col min="8" max="8" width="8.88671875" bestFit="1" customWidth="1"/>
    <col min="9" max="9" width="11.44140625" bestFit="1" customWidth="1"/>
    <col min="10" max="11" width="11.44140625" customWidth="1"/>
    <col min="12" max="16384" width="11.44140625" hidden="1"/>
  </cols>
  <sheetData>
    <row r="1" spans="2:15" ht="14.4" x14ac:dyDescent="0.3"/>
    <row r="2" spans="2:15" ht="36.6" x14ac:dyDescent="0.7">
      <c r="B2" s="47" t="s">
        <v>36</v>
      </c>
    </row>
    <row r="3" spans="2:15" ht="14.4" x14ac:dyDescent="0.3"/>
    <row r="4" spans="2:15" ht="14.4" x14ac:dyDescent="0.3"/>
    <row r="5" spans="2:15" ht="23.4" x14ac:dyDescent="0.45">
      <c r="B5" s="52" t="s">
        <v>38</v>
      </c>
    </row>
    <row r="6" spans="2:15" ht="31.5" customHeight="1" x14ac:dyDescent="0.3">
      <c r="B6" s="63" t="s">
        <v>74</v>
      </c>
      <c r="C6" s="63" t="s">
        <v>81</v>
      </c>
      <c r="D6" s="66" t="s">
        <v>82</v>
      </c>
      <c r="E6" s="63" t="s">
        <v>83</v>
      </c>
      <c r="F6" s="63" t="s">
        <v>84</v>
      </c>
      <c r="G6" s="63" t="s">
        <v>85</v>
      </c>
      <c r="H6" s="63" t="s">
        <v>31</v>
      </c>
    </row>
    <row r="7" spans="2:15" ht="14.4" x14ac:dyDescent="0.3">
      <c r="B7" s="61" t="s">
        <v>80</v>
      </c>
      <c r="C7" s="61" t="s">
        <v>86</v>
      </c>
      <c r="D7" s="73">
        <v>45658</v>
      </c>
      <c r="E7" s="61">
        <v>2025</v>
      </c>
      <c r="F7" s="62" t="s">
        <v>87</v>
      </c>
      <c r="G7" s="61" t="s">
        <v>29</v>
      </c>
      <c r="H7" s="62">
        <v>689066</v>
      </c>
    </row>
    <row r="8" spans="2:15" ht="14.4" x14ac:dyDescent="0.3">
      <c r="B8" s="61" t="s">
        <v>80</v>
      </c>
      <c r="C8" s="61" t="s">
        <v>86</v>
      </c>
      <c r="D8" s="73">
        <v>45658</v>
      </c>
      <c r="E8" s="61">
        <v>2025</v>
      </c>
      <c r="F8" s="62" t="s">
        <v>87</v>
      </c>
      <c r="G8" s="61" t="s">
        <v>28</v>
      </c>
      <c r="H8" s="62">
        <v>383875</v>
      </c>
      <c r="J8" s="75"/>
      <c r="K8" s="75"/>
      <c r="L8" s="75"/>
      <c r="M8" s="75"/>
      <c r="N8" s="75"/>
      <c r="O8" s="75"/>
    </row>
    <row r="9" spans="2:15" ht="14.4" x14ac:dyDescent="0.3">
      <c r="B9" s="61" t="s">
        <v>80</v>
      </c>
      <c r="C9" s="61" t="s">
        <v>86</v>
      </c>
      <c r="D9" s="73">
        <v>45658</v>
      </c>
      <c r="E9" s="61">
        <v>2025</v>
      </c>
      <c r="F9" s="62" t="s">
        <v>87</v>
      </c>
      <c r="G9" s="61" t="s">
        <v>26</v>
      </c>
      <c r="H9" s="62">
        <v>124316</v>
      </c>
      <c r="J9" s="75"/>
      <c r="K9" s="75"/>
      <c r="L9" s="75"/>
      <c r="M9" s="75"/>
      <c r="N9" s="75"/>
      <c r="O9" s="75"/>
    </row>
    <row r="10" spans="2:15" ht="14.4" x14ac:dyDescent="0.3">
      <c r="B10" s="61" t="s">
        <v>80</v>
      </c>
      <c r="C10" s="61" t="s">
        <v>86</v>
      </c>
      <c r="D10" s="73">
        <v>45658</v>
      </c>
      <c r="E10" s="61">
        <v>2025</v>
      </c>
      <c r="F10" s="62" t="s">
        <v>87</v>
      </c>
      <c r="G10" s="61" t="s">
        <v>27</v>
      </c>
      <c r="H10" s="62">
        <v>474655</v>
      </c>
      <c r="J10" s="75"/>
      <c r="K10" s="75"/>
      <c r="L10" s="75"/>
      <c r="M10" s="75"/>
      <c r="N10" s="75"/>
      <c r="O10" s="75"/>
    </row>
    <row r="11" spans="2:15" ht="14.4" x14ac:dyDescent="0.3">
      <c r="B11" s="61" t="s">
        <v>80</v>
      </c>
      <c r="C11" s="61" t="s">
        <v>86</v>
      </c>
      <c r="D11" s="73">
        <v>45689</v>
      </c>
      <c r="E11" s="61">
        <v>2025</v>
      </c>
      <c r="F11" s="62" t="s">
        <v>88</v>
      </c>
      <c r="G11" s="61" t="s">
        <v>29</v>
      </c>
      <c r="H11" s="62">
        <v>694257</v>
      </c>
      <c r="J11" s="75"/>
      <c r="K11" s="75"/>
      <c r="L11" s="75"/>
      <c r="M11" s="75"/>
      <c r="N11" s="75"/>
      <c r="O11" s="75"/>
    </row>
    <row r="12" spans="2:15" ht="14.4" x14ac:dyDescent="0.3">
      <c r="B12" s="61" t="s">
        <v>80</v>
      </c>
      <c r="C12" s="61" t="s">
        <v>86</v>
      </c>
      <c r="D12" s="73">
        <v>45689</v>
      </c>
      <c r="E12" s="61">
        <v>2025</v>
      </c>
      <c r="F12" s="62" t="s">
        <v>88</v>
      </c>
      <c r="G12" s="61" t="s">
        <v>28</v>
      </c>
      <c r="H12" s="62">
        <v>394656</v>
      </c>
      <c r="J12" s="75"/>
      <c r="K12" s="75"/>
      <c r="L12" s="75"/>
      <c r="M12" s="75"/>
      <c r="N12" s="75"/>
      <c r="O12" s="75"/>
    </row>
    <row r="13" spans="2:15" ht="14.4" x14ac:dyDescent="0.3">
      <c r="B13" s="61" t="s">
        <v>80</v>
      </c>
      <c r="C13" s="61" t="s">
        <v>86</v>
      </c>
      <c r="D13" s="73">
        <v>45689</v>
      </c>
      <c r="E13" s="61">
        <v>2025</v>
      </c>
      <c r="F13" s="62" t="s">
        <v>88</v>
      </c>
      <c r="G13" s="61" t="s">
        <v>26</v>
      </c>
      <c r="H13" s="62">
        <v>125356</v>
      </c>
    </row>
    <row r="14" spans="2:15" ht="14.4" x14ac:dyDescent="0.3">
      <c r="B14" s="61" t="s">
        <v>80</v>
      </c>
      <c r="C14" s="61" t="s">
        <v>86</v>
      </c>
      <c r="D14" s="73">
        <v>45689</v>
      </c>
      <c r="E14" s="61">
        <v>2025</v>
      </c>
      <c r="F14" s="62" t="s">
        <v>88</v>
      </c>
      <c r="G14" s="61" t="s">
        <v>27</v>
      </c>
      <c r="H14" s="62">
        <v>508937</v>
      </c>
    </row>
    <row r="15" spans="2:15" ht="14.4" x14ac:dyDescent="0.3">
      <c r="B15" s="61" t="s">
        <v>80</v>
      </c>
      <c r="C15" s="61" t="s">
        <v>86</v>
      </c>
      <c r="D15" s="73">
        <v>45717</v>
      </c>
      <c r="E15" s="61">
        <v>2025</v>
      </c>
      <c r="F15" s="62" t="s">
        <v>89</v>
      </c>
      <c r="G15" s="61" t="s">
        <v>29</v>
      </c>
      <c r="H15" s="62">
        <v>801406</v>
      </c>
    </row>
    <row r="16" spans="2:15" ht="14.4" x14ac:dyDescent="0.3">
      <c r="B16" s="61" t="s">
        <v>80</v>
      </c>
      <c r="C16" s="61" t="s">
        <v>86</v>
      </c>
      <c r="D16" s="73">
        <v>45717</v>
      </c>
      <c r="E16" s="61">
        <v>2025</v>
      </c>
      <c r="F16" s="62" t="s">
        <v>89</v>
      </c>
      <c r="G16" s="61" t="s">
        <v>28</v>
      </c>
      <c r="H16" s="62">
        <v>485414</v>
      </c>
    </row>
    <row r="17" spans="2:8" ht="14.4" x14ac:dyDescent="0.3">
      <c r="B17" s="61" t="s">
        <v>80</v>
      </c>
      <c r="C17" s="61" t="s">
        <v>86</v>
      </c>
      <c r="D17" s="73">
        <v>45717</v>
      </c>
      <c r="E17" s="61">
        <v>2025</v>
      </c>
      <c r="F17" s="62" t="s">
        <v>89</v>
      </c>
      <c r="G17" s="61" t="s">
        <v>26</v>
      </c>
      <c r="H17" s="62">
        <v>124666</v>
      </c>
    </row>
    <row r="18" spans="2:8" ht="14.4" x14ac:dyDescent="0.3">
      <c r="B18" s="61" t="s">
        <v>80</v>
      </c>
      <c r="C18" s="61" t="s">
        <v>86</v>
      </c>
      <c r="D18" s="73">
        <v>45717</v>
      </c>
      <c r="E18" s="61">
        <v>2025</v>
      </c>
      <c r="F18" s="62" t="s">
        <v>89</v>
      </c>
      <c r="G18" s="61" t="s">
        <v>27</v>
      </c>
      <c r="H18" s="62">
        <v>559488</v>
      </c>
    </row>
    <row r="19" spans="2:8" ht="14.4" x14ac:dyDescent="0.3">
      <c r="B19" s="61" t="s">
        <v>80</v>
      </c>
      <c r="C19" s="61" t="s">
        <v>86</v>
      </c>
      <c r="D19" s="73">
        <v>45748</v>
      </c>
      <c r="E19" s="61">
        <v>2025</v>
      </c>
      <c r="F19" s="62" t="s">
        <v>90</v>
      </c>
      <c r="G19" s="61" t="s">
        <v>29</v>
      </c>
      <c r="H19" s="62">
        <v>832353</v>
      </c>
    </row>
    <row r="20" spans="2:8" ht="14.4" x14ac:dyDescent="0.3">
      <c r="B20" s="61" t="s">
        <v>80</v>
      </c>
      <c r="C20" s="61" t="s">
        <v>86</v>
      </c>
      <c r="D20" s="73">
        <v>45748</v>
      </c>
      <c r="E20" s="61">
        <v>2025</v>
      </c>
      <c r="F20" s="62" t="s">
        <v>90</v>
      </c>
      <c r="G20" s="61" t="s">
        <v>28</v>
      </c>
      <c r="H20" s="62">
        <v>453523</v>
      </c>
    </row>
    <row r="21" spans="2:8" ht="14.4" x14ac:dyDescent="0.3">
      <c r="B21" s="61" t="s">
        <v>80</v>
      </c>
      <c r="C21" s="61" t="s">
        <v>86</v>
      </c>
      <c r="D21" s="73">
        <v>45748</v>
      </c>
      <c r="E21" s="61">
        <v>2025</v>
      </c>
      <c r="F21" s="62" t="s">
        <v>90</v>
      </c>
      <c r="G21" s="61" t="s">
        <v>26</v>
      </c>
      <c r="H21" s="62">
        <v>148448</v>
      </c>
    </row>
    <row r="22" spans="2:8" ht="14.4" x14ac:dyDescent="0.3">
      <c r="B22" s="61" t="s">
        <v>80</v>
      </c>
      <c r="C22" s="61" t="s">
        <v>86</v>
      </c>
      <c r="D22" s="73">
        <v>45748</v>
      </c>
      <c r="E22" s="61">
        <v>2025</v>
      </c>
      <c r="F22" s="62" t="s">
        <v>90</v>
      </c>
      <c r="G22" s="61" t="s">
        <v>27</v>
      </c>
      <c r="H22" s="62">
        <v>652544</v>
      </c>
    </row>
    <row r="23" spans="2:8" ht="14.4" x14ac:dyDescent="0.3">
      <c r="B23" s="61" t="s">
        <v>80</v>
      </c>
      <c r="C23" s="61" t="s">
        <v>86</v>
      </c>
      <c r="D23" s="73">
        <v>45778</v>
      </c>
      <c r="E23" s="61">
        <v>2025</v>
      </c>
      <c r="F23" s="62" t="s">
        <v>91</v>
      </c>
      <c r="G23" s="61" t="s">
        <v>29</v>
      </c>
      <c r="H23" s="62">
        <v>891856</v>
      </c>
    </row>
    <row r="24" spans="2:8" ht="14.4" x14ac:dyDescent="0.3">
      <c r="B24" s="61" t="s">
        <v>80</v>
      </c>
      <c r="C24" s="61" t="s">
        <v>86</v>
      </c>
      <c r="D24" s="73">
        <v>45778</v>
      </c>
      <c r="E24" s="61">
        <v>2025</v>
      </c>
      <c r="F24" s="62" t="s">
        <v>91</v>
      </c>
      <c r="G24" s="61" t="s">
        <v>28</v>
      </c>
      <c r="H24" s="62">
        <v>472409</v>
      </c>
    </row>
    <row r="25" spans="2:8" ht="14.4" x14ac:dyDescent="0.3">
      <c r="B25" s="61" t="s">
        <v>80</v>
      </c>
      <c r="C25" s="61" t="s">
        <v>86</v>
      </c>
      <c r="D25" s="73">
        <v>45778</v>
      </c>
      <c r="E25" s="61">
        <v>2025</v>
      </c>
      <c r="F25" s="62" t="s">
        <v>91</v>
      </c>
      <c r="G25" s="61" t="s">
        <v>26</v>
      </c>
      <c r="H25" s="62">
        <v>133551</v>
      </c>
    </row>
    <row r="26" spans="2:8" ht="14.4" x14ac:dyDescent="0.3">
      <c r="B26" s="61" t="s">
        <v>80</v>
      </c>
      <c r="C26" s="61" t="s">
        <v>86</v>
      </c>
      <c r="D26" s="73">
        <v>45778</v>
      </c>
      <c r="E26" s="61">
        <v>2025</v>
      </c>
      <c r="F26" s="62" t="s">
        <v>91</v>
      </c>
      <c r="G26" s="61" t="s">
        <v>27</v>
      </c>
      <c r="H26" s="62">
        <v>674602</v>
      </c>
    </row>
    <row r="27" spans="2:8" ht="14.4" x14ac:dyDescent="0.3">
      <c r="B27" s="61" t="s">
        <v>80</v>
      </c>
      <c r="C27" s="61" t="s">
        <v>86</v>
      </c>
      <c r="D27" s="73">
        <v>45809</v>
      </c>
      <c r="E27" s="61">
        <v>2025</v>
      </c>
      <c r="F27" s="62" t="s">
        <v>92</v>
      </c>
      <c r="G27" s="61" t="s">
        <v>29</v>
      </c>
      <c r="H27" s="62">
        <v>992458</v>
      </c>
    </row>
    <row r="28" spans="2:8" ht="14.4" x14ac:dyDescent="0.3">
      <c r="B28" s="61" t="s">
        <v>80</v>
      </c>
      <c r="C28" s="61" t="s">
        <v>86</v>
      </c>
      <c r="D28" s="73">
        <v>45809</v>
      </c>
      <c r="E28" s="61">
        <v>2025</v>
      </c>
      <c r="F28" s="62" t="s">
        <v>92</v>
      </c>
      <c r="G28" s="61" t="s">
        <v>28</v>
      </c>
      <c r="H28" s="62">
        <v>504278</v>
      </c>
    </row>
    <row r="29" spans="2:8" ht="14.4" x14ac:dyDescent="0.3">
      <c r="B29" s="61" t="s">
        <v>80</v>
      </c>
      <c r="C29" s="61" t="s">
        <v>86</v>
      </c>
      <c r="D29" s="73">
        <v>45809</v>
      </c>
      <c r="E29" s="61">
        <v>2025</v>
      </c>
      <c r="F29" s="62" t="s">
        <v>92</v>
      </c>
      <c r="G29" s="61" t="s">
        <v>26</v>
      </c>
      <c r="H29" s="62">
        <v>175168</v>
      </c>
    </row>
    <row r="30" spans="2:8" ht="14.4" x14ac:dyDescent="0.3">
      <c r="B30" s="61" t="s">
        <v>80</v>
      </c>
      <c r="C30" s="61" t="s">
        <v>86</v>
      </c>
      <c r="D30" s="73">
        <v>45809</v>
      </c>
      <c r="E30" s="61">
        <v>2025</v>
      </c>
      <c r="F30" s="62" t="s">
        <v>92</v>
      </c>
      <c r="G30" s="61" t="s">
        <v>27</v>
      </c>
      <c r="H30" s="62">
        <v>844337</v>
      </c>
    </row>
    <row r="31" spans="2:8" ht="14.4" x14ac:dyDescent="0.3">
      <c r="B31" s="61" t="s">
        <v>80</v>
      </c>
      <c r="C31" s="61" t="s">
        <v>86</v>
      </c>
      <c r="D31" s="73">
        <v>45839</v>
      </c>
      <c r="E31" s="61">
        <v>2025</v>
      </c>
      <c r="F31" s="62" t="s">
        <v>93</v>
      </c>
      <c r="G31" s="61" t="s">
        <v>29</v>
      </c>
      <c r="H31" s="62">
        <v>1100803</v>
      </c>
    </row>
    <row r="32" spans="2:8" ht="14.4" x14ac:dyDescent="0.3">
      <c r="B32" s="61" t="s">
        <v>80</v>
      </c>
      <c r="C32" s="61" t="s">
        <v>86</v>
      </c>
      <c r="D32" s="73">
        <v>45839</v>
      </c>
      <c r="E32" s="61">
        <v>2025</v>
      </c>
      <c r="F32" s="62" t="s">
        <v>93</v>
      </c>
      <c r="G32" s="61" t="s">
        <v>28</v>
      </c>
      <c r="H32" s="62">
        <v>426962</v>
      </c>
    </row>
    <row r="33" spans="2:8" ht="14.4" x14ac:dyDescent="0.3">
      <c r="B33" s="61" t="s">
        <v>80</v>
      </c>
      <c r="C33" s="61" t="s">
        <v>86</v>
      </c>
      <c r="D33" s="73">
        <v>45839</v>
      </c>
      <c r="E33" s="61">
        <v>2025</v>
      </c>
      <c r="F33" s="62" t="s">
        <v>93</v>
      </c>
      <c r="G33" s="61" t="s">
        <v>26</v>
      </c>
      <c r="H33" s="62">
        <v>201503</v>
      </c>
    </row>
    <row r="34" spans="2:8" ht="14.4" x14ac:dyDescent="0.3">
      <c r="B34" s="61" t="s">
        <v>80</v>
      </c>
      <c r="C34" s="61" t="s">
        <v>86</v>
      </c>
      <c r="D34" s="73">
        <v>45839</v>
      </c>
      <c r="E34" s="61">
        <v>2025</v>
      </c>
      <c r="F34" s="62" t="s">
        <v>93</v>
      </c>
      <c r="G34" s="61" t="s">
        <v>27</v>
      </c>
      <c r="H34" s="62">
        <v>941020</v>
      </c>
    </row>
    <row r="35" spans="2:8" ht="14.4" x14ac:dyDescent="0.3">
      <c r="B35" s="61" t="s">
        <v>80</v>
      </c>
      <c r="C35" s="61" t="s">
        <v>86</v>
      </c>
      <c r="D35" s="73">
        <v>45870</v>
      </c>
      <c r="E35" s="61">
        <v>2025</v>
      </c>
      <c r="F35" s="62" t="s">
        <v>94</v>
      </c>
      <c r="G35" s="61" t="s">
        <v>29</v>
      </c>
      <c r="H35" s="62">
        <v>1053419</v>
      </c>
    </row>
    <row r="36" spans="2:8" ht="14.4" x14ac:dyDescent="0.3">
      <c r="B36" s="61" t="s">
        <v>80</v>
      </c>
      <c r="C36" s="61" t="s">
        <v>86</v>
      </c>
      <c r="D36" s="73">
        <v>45870</v>
      </c>
      <c r="E36" s="61">
        <v>2025</v>
      </c>
      <c r="F36" s="62" t="s">
        <v>94</v>
      </c>
      <c r="G36" s="61" t="s">
        <v>28</v>
      </c>
      <c r="H36" s="62">
        <v>480037</v>
      </c>
    </row>
    <row r="37" spans="2:8" ht="14.4" x14ac:dyDescent="0.3">
      <c r="B37" s="61" t="s">
        <v>80</v>
      </c>
      <c r="C37" s="61" t="s">
        <v>86</v>
      </c>
      <c r="D37" s="73">
        <v>45870</v>
      </c>
      <c r="E37" s="61">
        <v>2025</v>
      </c>
      <c r="F37" s="62" t="s">
        <v>94</v>
      </c>
      <c r="G37" s="61" t="s">
        <v>26</v>
      </c>
      <c r="H37" s="62">
        <v>165319</v>
      </c>
    </row>
    <row r="38" spans="2:8" ht="14.4" x14ac:dyDescent="0.3">
      <c r="B38" s="61" t="s">
        <v>80</v>
      </c>
      <c r="C38" s="61" t="s">
        <v>86</v>
      </c>
      <c r="D38" s="73">
        <v>45870</v>
      </c>
      <c r="E38" s="61">
        <v>2025</v>
      </c>
      <c r="F38" s="62" t="s">
        <v>94</v>
      </c>
      <c r="G38" s="61" t="s">
        <v>27</v>
      </c>
      <c r="H38" s="62">
        <v>770165</v>
      </c>
    </row>
    <row r="39" spans="2:8" ht="14.4" x14ac:dyDescent="0.3">
      <c r="B39" s="61" t="s">
        <v>80</v>
      </c>
      <c r="C39" s="61" t="s">
        <v>86</v>
      </c>
      <c r="D39" s="73">
        <v>45901</v>
      </c>
      <c r="E39" s="61">
        <v>2025</v>
      </c>
      <c r="F39" s="62" t="s">
        <v>95</v>
      </c>
      <c r="G39" s="61" t="s">
        <v>29</v>
      </c>
      <c r="H39" s="62">
        <v>933787</v>
      </c>
    </row>
    <row r="40" spans="2:8" ht="14.4" x14ac:dyDescent="0.3">
      <c r="B40" s="61" t="s">
        <v>80</v>
      </c>
      <c r="C40" s="61" t="s">
        <v>86</v>
      </c>
      <c r="D40" s="73">
        <v>45901</v>
      </c>
      <c r="E40" s="61">
        <v>2025</v>
      </c>
      <c r="F40" s="62" t="s">
        <v>95</v>
      </c>
      <c r="G40" s="61" t="s">
        <v>28</v>
      </c>
      <c r="H40" s="62">
        <v>516982</v>
      </c>
    </row>
    <row r="41" spans="2:8" ht="14.4" x14ac:dyDescent="0.3">
      <c r="B41" s="61" t="s">
        <v>80</v>
      </c>
      <c r="C41" s="61" t="s">
        <v>86</v>
      </c>
      <c r="D41" s="73">
        <v>45901</v>
      </c>
      <c r="E41" s="61">
        <v>2025</v>
      </c>
      <c r="F41" s="62" t="s">
        <v>95</v>
      </c>
      <c r="G41" s="61" t="s">
        <v>26</v>
      </c>
      <c r="H41" s="62">
        <v>164523</v>
      </c>
    </row>
    <row r="42" spans="2:8" ht="14.4" x14ac:dyDescent="0.3">
      <c r="B42" s="61" t="s">
        <v>80</v>
      </c>
      <c r="C42" s="61" t="s">
        <v>86</v>
      </c>
      <c r="D42" s="73">
        <v>45901</v>
      </c>
      <c r="E42" s="61">
        <v>2025</v>
      </c>
      <c r="F42" s="62" t="s">
        <v>95</v>
      </c>
      <c r="G42" s="61" t="s">
        <v>27</v>
      </c>
      <c r="H42" s="62">
        <v>781575</v>
      </c>
    </row>
    <row r="43" spans="2:8" ht="14.4" x14ac:dyDescent="0.3">
      <c r="B43" s="61" t="s">
        <v>80</v>
      </c>
      <c r="C43" s="61" t="s">
        <v>86</v>
      </c>
      <c r="D43" s="73">
        <v>45931</v>
      </c>
      <c r="E43" s="61">
        <v>2025</v>
      </c>
      <c r="F43" s="62" t="s">
        <v>96</v>
      </c>
      <c r="G43" s="61" t="s">
        <v>29</v>
      </c>
      <c r="H43" s="62">
        <v>957705</v>
      </c>
    </row>
    <row r="44" spans="2:8" ht="14.4" x14ac:dyDescent="0.3">
      <c r="B44" s="61" t="s">
        <v>80</v>
      </c>
      <c r="C44" s="61" t="s">
        <v>86</v>
      </c>
      <c r="D44" s="73">
        <v>45931</v>
      </c>
      <c r="E44" s="61">
        <v>2025</v>
      </c>
      <c r="F44" s="62" t="s">
        <v>96</v>
      </c>
      <c r="G44" s="61" t="s">
        <v>28</v>
      </c>
      <c r="H44" s="62">
        <v>515853</v>
      </c>
    </row>
    <row r="45" spans="2:8" ht="14.4" x14ac:dyDescent="0.3">
      <c r="B45" s="61" t="s">
        <v>80</v>
      </c>
      <c r="C45" s="61" t="s">
        <v>86</v>
      </c>
      <c r="D45" s="73">
        <v>45931</v>
      </c>
      <c r="E45" s="61">
        <v>2025</v>
      </c>
      <c r="F45" s="62" t="s">
        <v>96</v>
      </c>
      <c r="G45" s="61" t="s">
        <v>26</v>
      </c>
      <c r="H45" s="62">
        <v>154650</v>
      </c>
    </row>
    <row r="46" spans="2:8" ht="14.4" x14ac:dyDescent="0.3">
      <c r="B46" s="61" t="s">
        <v>80</v>
      </c>
      <c r="C46" s="61" t="s">
        <v>86</v>
      </c>
      <c r="D46" s="73">
        <v>45931</v>
      </c>
      <c r="E46" s="61">
        <v>2025</v>
      </c>
      <c r="F46" s="62" t="s">
        <v>96</v>
      </c>
      <c r="G46" s="61" t="s">
        <v>27</v>
      </c>
      <c r="H46" s="62">
        <v>686291</v>
      </c>
    </row>
    <row r="47" spans="2:8" ht="14.4" x14ac:dyDescent="0.3">
      <c r="B47" s="61" t="s">
        <v>80</v>
      </c>
      <c r="C47" s="61" t="s">
        <v>86</v>
      </c>
      <c r="D47" s="73">
        <v>45962</v>
      </c>
      <c r="E47" s="61">
        <v>2025</v>
      </c>
      <c r="F47" s="62" t="s">
        <v>97</v>
      </c>
      <c r="G47" s="61" t="s">
        <v>29</v>
      </c>
      <c r="H47" s="62">
        <v>786460</v>
      </c>
    </row>
    <row r="48" spans="2:8" ht="14.4" x14ac:dyDescent="0.3">
      <c r="B48" s="61" t="s">
        <v>80</v>
      </c>
      <c r="C48" s="61" t="s">
        <v>86</v>
      </c>
      <c r="D48" s="73">
        <v>45962</v>
      </c>
      <c r="E48" s="61">
        <v>2025</v>
      </c>
      <c r="F48" s="62" t="s">
        <v>97</v>
      </c>
      <c r="G48" s="61" t="s">
        <v>28</v>
      </c>
      <c r="H48" s="62">
        <v>469376</v>
      </c>
    </row>
    <row r="49" spans="2:8" ht="14.4" x14ac:dyDescent="0.3">
      <c r="B49" s="61" t="s">
        <v>80</v>
      </c>
      <c r="C49" s="61" t="s">
        <v>86</v>
      </c>
      <c r="D49" s="73">
        <v>45962</v>
      </c>
      <c r="E49" s="61">
        <v>2025</v>
      </c>
      <c r="F49" s="62" t="s">
        <v>97</v>
      </c>
      <c r="G49" s="61" t="s">
        <v>26</v>
      </c>
      <c r="H49" s="62">
        <v>125609</v>
      </c>
    </row>
    <row r="50" spans="2:8" ht="14.4" x14ac:dyDescent="0.3">
      <c r="B50" s="61" t="s">
        <v>80</v>
      </c>
      <c r="C50" s="61" t="s">
        <v>86</v>
      </c>
      <c r="D50" s="73">
        <v>45962</v>
      </c>
      <c r="E50" s="61">
        <v>2025</v>
      </c>
      <c r="F50" s="62" t="s">
        <v>97</v>
      </c>
      <c r="G50" s="61" t="s">
        <v>27</v>
      </c>
      <c r="H50" s="62">
        <v>526102</v>
      </c>
    </row>
    <row r="51" spans="2:8" ht="14.4" x14ac:dyDescent="0.3">
      <c r="B51" s="61" t="s">
        <v>80</v>
      </c>
      <c r="C51" s="61" t="s">
        <v>86</v>
      </c>
      <c r="D51" s="73">
        <v>45992</v>
      </c>
      <c r="E51" s="61">
        <v>2025</v>
      </c>
      <c r="F51" s="62" t="s">
        <v>98</v>
      </c>
      <c r="G51" s="61" t="s">
        <v>29</v>
      </c>
      <c r="H51" s="62">
        <v>726308</v>
      </c>
    </row>
    <row r="52" spans="2:8" ht="14.4" x14ac:dyDescent="0.3">
      <c r="B52" s="61" t="s">
        <v>80</v>
      </c>
      <c r="C52" s="61" t="s">
        <v>86</v>
      </c>
      <c r="D52" s="73">
        <v>45992</v>
      </c>
      <c r="E52" s="61">
        <v>2025</v>
      </c>
      <c r="F52" s="62" t="s">
        <v>98</v>
      </c>
      <c r="G52" s="61" t="s">
        <v>28</v>
      </c>
      <c r="H52" s="62">
        <v>405955</v>
      </c>
    </row>
    <row r="53" spans="2:8" ht="14.4" x14ac:dyDescent="0.3">
      <c r="B53" s="61" t="s">
        <v>80</v>
      </c>
      <c r="C53" s="61" t="s">
        <v>86</v>
      </c>
      <c r="D53" s="73">
        <v>45992</v>
      </c>
      <c r="E53" s="61">
        <v>2025</v>
      </c>
      <c r="F53" s="62" t="s">
        <v>98</v>
      </c>
      <c r="G53" s="61" t="s">
        <v>26</v>
      </c>
      <c r="H53" s="62">
        <v>147488</v>
      </c>
    </row>
    <row r="54" spans="2:8" ht="14.4" x14ac:dyDescent="0.3">
      <c r="B54" s="61" t="s">
        <v>80</v>
      </c>
      <c r="C54" s="61" t="s">
        <v>86</v>
      </c>
      <c r="D54" s="73">
        <v>45992</v>
      </c>
      <c r="E54" s="61">
        <v>2025</v>
      </c>
      <c r="F54" s="62" t="s">
        <v>98</v>
      </c>
      <c r="G54" s="61" t="s">
        <v>27</v>
      </c>
      <c r="H54" s="62">
        <v>568534</v>
      </c>
    </row>
    <row r="55" spans="2:8" ht="14.4" x14ac:dyDescent="0.3">
      <c r="B55" s="61" t="s">
        <v>80</v>
      </c>
      <c r="C55" s="61" t="s">
        <v>86</v>
      </c>
      <c r="D55" s="73">
        <v>46023</v>
      </c>
      <c r="E55" s="61">
        <v>2026</v>
      </c>
      <c r="F55" s="62" t="s">
        <v>87</v>
      </c>
      <c r="G55" s="61" t="s">
        <v>29</v>
      </c>
      <c r="H55" s="62">
        <v>707159</v>
      </c>
    </row>
    <row r="56" spans="2:8" ht="14.4" x14ac:dyDescent="0.3">
      <c r="B56" s="61" t="s">
        <v>80</v>
      </c>
      <c r="C56" s="61" t="s">
        <v>86</v>
      </c>
      <c r="D56" s="73">
        <v>46023</v>
      </c>
      <c r="E56" s="61">
        <v>2026</v>
      </c>
      <c r="F56" s="62" t="s">
        <v>87</v>
      </c>
      <c r="G56" s="61" t="s">
        <v>28</v>
      </c>
      <c r="H56" s="62">
        <v>391274</v>
      </c>
    </row>
    <row r="57" spans="2:8" ht="14.4" x14ac:dyDescent="0.3">
      <c r="B57" s="61" t="s">
        <v>80</v>
      </c>
      <c r="C57" s="61" t="s">
        <v>86</v>
      </c>
      <c r="D57" s="73">
        <v>46023</v>
      </c>
      <c r="E57" s="61">
        <v>2026</v>
      </c>
      <c r="F57" s="62" t="s">
        <v>87</v>
      </c>
      <c r="G57" s="61" t="s">
        <v>26</v>
      </c>
      <c r="H57" s="62">
        <v>131947</v>
      </c>
    </row>
    <row r="58" spans="2:8" ht="14.4" x14ac:dyDescent="0.3">
      <c r="B58" s="61" t="s">
        <v>80</v>
      </c>
      <c r="C58" s="61" t="s">
        <v>86</v>
      </c>
      <c r="D58" s="73">
        <v>46023</v>
      </c>
      <c r="E58" s="61">
        <v>2026</v>
      </c>
      <c r="F58" s="62" t="s">
        <v>87</v>
      </c>
      <c r="G58" s="61" t="s">
        <v>27</v>
      </c>
      <c r="H58" s="62">
        <v>492485</v>
      </c>
    </row>
    <row r="59" spans="2:8" ht="14.4" x14ac:dyDescent="0.3">
      <c r="B59" s="61" t="s">
        <v>80</v>
      </c>
      <c r="C59" s="61" t="s">
        <v>86</v>
      </c>
      <c r="D59" s="73">
        <v>46054</v>
      </c>
      <c r="E59" s="61">
        <v>2026</v>
      </c>
      <c r="F59" s="62" t="s">
        <v>88</v>
      </c>
      <c r="G59" s="61" t="s">
        <v>29</v>
      </c>
      <c r="H59" s="62">
        <v>730655</v>
      </c>
    </row>
    <row r="60" spans="2:8" ht="14.4" x14ac:dyDescent="0.3">
      <c r="B60" s="61" t="s">
        <v>80</v>
      </c>
      <c r="C60" s="61" t="s">
        <v>86</v>
      </c>
      <c r="D60" s="73">
        <v>46054</v>
      </c>
      <c r="E60" s="61">
        <v>2026</v>
      </c>
      <c r="F60" s="62" t="s">
        <v>88</v>
      </c>
      <c r="G60" s="61" t="s">
        <v>28</v>
      </c>
      <c r="H60" s="62">
        <v>404549</v>
      </c>
    </row>
    <row r="61" spans="2:8" ht="14.4" x14ac:dyDescent="0.3">
      <c r="B61" s="61" t="s">
        <v>80</v>
      </c>
      <c r="C61" s="61" t="s">
        <v>86</v>
      </c>
      <c r="D61" s="73">
        <v>46054</v>
      </c>
      <c r="E61" s="61">
        <v>2026</v>
      </c>
      <c r="F61" s="62" t="s">
        <v>88</v>
      </c>
      <c r="G61" s="61" t="s">
        <v>26</v>
      </c>
      <c r="H61" s="62">
        <v>129578</v>
      </c>
    </row>
    <row r="62" spans="2:8" ht="14.4" x14ac:dyDescent="0.3">
      <c r="B62" s="61" t="s">
        <v>80</v>
      </c>
      <c r="C62" s="61" t="s">
        <v>86</v>
      </c>
      <c r="D62" s="73">
        <v>46054</v>
      </c>
      <c r="E62" s="61">
        <v>2026</v>
      </c>
      <c r="F62" s="62" t="s">
        <v>88</v>
      </c>
      <c r="G62" s="61" t="s">
        <v>27</v>
      </c>
      <c r="H62" s="62">
        <v>528216</v>
      </c>
    </row>
    <row r="63" spans="2:8" ht="14.4" x14ac:dyDescent="0.3">
      <c r="B63" s="61" t="s">
        <v>80</v>
      </c>
      <c r="C63" s="61" t="s">
        <v>86</v>
      </c>
      <c r="D63" s="73">
        <v>46082</v>
      </c>
      <c r="E63" s="61">
        <v>2026</v>
      </c>
      <c r="F63" s="62" t="s">
        <v>89</v>
      </c>
      <c r="G63" s="61" t="s">
        <v>29</v>
      </c>
      <c r="H63" s="62">
        <v>810572</v>
      </c>
    </row>
    <row r="64" spans="2:8" ht="14.4" x14ac:dyDescent="0.3">
      <c r="B64" s="61" t="s">
        <v>80</v>
      </c>
      <c r="C64" s="61" t="s">
        <v>86</v>
      </c>
      <c r="D64" s="73">
        <v>46082</v>
      </c>
      <c r="E64" s="61">
        <v>2026</v>
      </c>
      <c r="F64" s="62" t="s">
        <v>89</v>
      </c>
      <c r="G64" s="61" t="s">
        <v>28</v>
      </c>
      <c r="H64" s="62">
        <v>491399</v>
      </c>
    </row>
    <row r="65" spans="2:8" ht="14.4" x14ac:dyDescent="0.3">
      <c r="B65" s="61" t="s">
        <v>80</v>
      </c>
      <c r="C65" s="61" t="s">
        <v>86</v>
      </c>
      <c r="D65" s="73">
        <v>46082</v>
      </c>
      <c r="E65" s="61">
        <v>2026</v>
      </c>
      <c r="F65" s="62" t="s">
        <v>89</v>
      </c>
      <c r="G65" s="61" t="s">
        <v>26</v>
      </c>
      <c r="H65" s="62">
        <v>128229</v>
      </c>
    </row>
    <row r="66" spans="2:8" ht="14.4" x14ac:dyDescent="0.3">
      <c r="B66" s="61" t="s">
        <v>80</v>
      </c>
      <c r="C66" s="61" t="s">
        <v>86</v>
      </c>
      <c r="D66" s="73">
        <v>46082</v>
      </c>
      <c r="E66" s="61">
        <v>2026</v>
      </c>
      <c r="F66" s="62" t="s">
        <v>89</v>
      </c>
      <c r="G66" s="61" t="s">
        <v>27</v>
      </c>
      <c r="H66" s="62">
        <v>612760</v>
      </c>
    </row>
    <row r="67" spans="2:8" ht="14.4" x14ac:dyDescent="0.3">
      <c r="B67" s="61" t="s">
        <v>80</v>
      </c>
      <c r="C67" s="61" t="s">
        <v>86</v>
      </c>
      <c r="D67" s="73">
        <v>46113</v>
      </c>
      <c r="E67" s="61">
        <v>2026</v>
      </c>
      <c r="F67" s="62" t="s">
        <v>90</v>
      </c>
      <c r="G67" s="61" t="s">
        <v>29</v>
      </c>
      <c r="H67" s="62">
        <v>853690</v>
      </c>
    </row>
    <row r="68" spans="2:8" ht="14.4" x14ac:dyDescent="0.3">
      <c r="B68" s="61" t="s">
        <v>80</v>
      </c>
      <c r="C68" s="61" t="s">
        <v>86</v>
      </c>
      <c r="D68" s="73">
        <v>46113</v>
      </c>
      <c r="E68" s="61">
        <v>2026</v>
      </c>
      <c r="F68" s="62" t="s">
        <v>90</v>
      </c>
      <c r="G68" s="61" t="s">
        <v>28</v>
      </c>
      <c r="H68" s="62">
        <v>467105</v>
      </c>
    </row>
    <row r="69" spans="2:8" ht="14.4" x14ac:dyDescent="0.3">
      <c r="B69" s="61" t="s">
        <v>80</v>
      </c>
      <c r="C69" s="61" t="s">
        <v>86</v>
      </c>
      <c r="D69" s="73">
        <v>46113</v>
      </c>
      <c r="E69" s="61">
        <v>2026</v>
      </c>
      <c r="F69" s="62" t="s">
        <v>90</v>
      </c>
      <c r="G69" s="61" t="s">
        <v>26</v>
      </c>
      <c r="H69" s="62">
        <v>122095</v>
      </c>
    </row>
    <row r="70" spans="2:8" ht="14.4" x14ac:dyDescent="0.3">
      <c r="B70" s="61" t="s">
        <v>80</v>
      </c>
      <c r="C70" s="61" t="s">
        <v>86</v>
      </c>
      <c r="D70" s="73">
        <v>46113</v>
      </c>
      <c r="E70" s="61">
        <v>2026</v>
      </c>
      <c r="F70" s="62" t="s">
        <v>90</v>
      </c>
      <c r="G70" s="61" t="s">
        <v>27</v>
      </c>
      <c r="H70" s="62">
        <v>594944</v>
      </c>
    </row>
    <row r="71" spans="2:8" ht="14.4" x14ac:dyDescent="0.3">
      <c r="B71" s="61" t="s">
        <v>80</v>
      </c>
      <c r="C71" s="61" t="s">
        <v>86</v>
      </c>
      <c r="D71" s="73">
        <v>46143</v>
      </c>
      <c r="E71" s="61">
        <v>2026</v>
      </c>
      <c r="F71" s="62" t="s">
        <v>91</v>
      </c>
      <c r="G71" s="61" t="s">
        <v>29</v>
      </c>
      <c r="H71" s="62">
        <v>892776</v>
      </c>
    </row>
    <row r="72" spans="2:8" ht="14.4" x14ac:dyDescent="0.3">
      <c r="B72" s="61" t="s">
        <v>80</v>
      </c>
      <c r="C72" s="61" t="s">
        <v>86</v>
      </c>
      <c r="D72" s="73">
        <v>46143</v>
      </c>
      <c r="E72" s="61">
        <v>2026</v>
      </c>
      <c r="F72" s="62" t="s">
        <v>91</v>
      </c>
      <c r="G72" s="61" t="s">
        <v>28</v>
      </c>
      <c r="H72" s="62">
        <v>494823</v>
      </c>
    </row>
    <row r="73" spans="2:8" ht="14.4" x14ac:dyDescent="0.3">
      <c r="B73" s="61" t="s">
        <v>80</v>
      </c>
      <c r="C73" s="61" t="s">
        <v>86</v>
      </c>
      <c r="D73" s="73">
        <v>46143</v>
      </c>
      <c r="E73" s="61">
        <v>2026</v>
      </c>
      <c r="F73" s="62" t="s">
        <v>91</v>
      </c>
      <c r="G73" s="61" t="s">
        <v>26</v>
      </c>
      <c r="H73" s="62">
        <v>135750</v>
      </c>
    </row>
    <row r="74" spans="2:8" ht="14.4" x14ac:dyDescent="0.3">
      <c r="B74" s="61" t="s">
        <v>80</v>
      </c>
      <c r="C74" s="61" t="s">
        <v>86</v>
      </c>
      <c r="D74" s="73">
        <v>46143</v>
      </c>
      <c r="E74" s="61">
        <v>2026</v>
      </c>
      <c r="F74" s="62" t="s">
        <v>91</v>
      </c>
      <c r="G74" s="61" t="s">
        <v>27</v>
      </c>
      <c r="H74" s="62">
        <v>655214</v>
      </c>
    </row>
    <row r="75" spans="2:8" ht="14.4" x14ac:dyDescent="0.3">
      <c r="B75" s="61" t="s">
        <v>80</v>
      </c>
      <c r="C75" s="61" t="s">
        <v>86</v>
      </c>
      <c r="D75" s="73">
        <v>46174</v>
      </c>
      <c r="E75" s="61">
        <v>2026</v>
      </c>
      <c r="F75" s="62" t="s">
        <v>92</v>
      </c>
      <c r="G75" s="61" t="s">
        <v>29</v>
      </c>
      <c r="H75" s="62">
        <v>952263</v>
      </c>
    </row>
    <row r="76" spans="2:8" ht="14.4" x14ac:dyDescent="0.3">
      <c r="B76" s="61" t="s">
        <v>80</v>
      </c>
      <c r="C76" s="61" t="s">
        <v>86</v>
      </c>
      <c r="D76" s="73">
        <v>46174</v>
      </c>
      <c r="E76" s="61">
        <v>2026</v>
      </c>
      <c r="F76" s="62" t="s">
        <v>92</v>
      </c>
      <c r="G76" s="61" t="s">
        <v>28</v>
      </c>
      <c r="H76" s="62">
        <v>496508</v>
      </c>
    </row>
    <row r="77" spans="2:8" ht="14.4" x14ac:dyDescent="0.3">
      <c r="B77" s="61" t="s">
        <v>80</v>
      </c>
      <c r="C77" s="61" t="s">
        <v>86</v>
      </c>
      <c r="D77" s="73">
        <v>46174</v>
      </c>
      <c r="E77" s="61">
        <v>2026</v>
      </c>
      <c r="F77" s="62" t="s">
        <v>92</v>
      </c>
      <c r="G77" s="61" t="s">
        <v>26</v>
      </c>
      <c r="H77" s="62">
        <v>180756</v>
      </c>
    </row>
    <row r="78" spans="2:8" ht="14.4" x14ac:dyDescent="0.3">
      <c r="B78" s="61" t="s">
        <v>80</v>
      </c>
      <c r="C78" s="61" t="s">
        <v>86</v>
      </c>
      <c r="D78" s="73">
        <v>46174</v>
      </c>
      <c r="E78" s="61">
        <v>2026</v>
      </c>
      <c r="F78" s="62" t="s">
        <v>92</v>
      </c>
      <c r="G78" s="61" t="s">
        <v>27</v>
      </c>
      <c r="H78" s="62">
        <v>833042</v>
      </c>
    </row>
    <row r="79" spans="2:8" ht="14.4" x14ac:dyDescent="0.3">
      <c r="B79" s="61" t="s">
        <v>80</v>
      </c>
      <c r="C79" s="61" t="s">
        <v>86</v>
      </c>
      <c r="D79" s="73">
        <v>46204</v>
      </c>
      <c r="E79" s="61">
        <v>2026</v>
      </c>
      <c r="F79" s="62" t="s">
        <v>93</v>
      </c>
      <c r="G79" s="61" t="s">
        <v>29</v>
      </c>
      <c r="H79" s="62">
        <v>1087474</v>
      </c>
    </row>
    <row r="80" spans="2:8" ht="14.4" x14ac:dyDescent="0.3">
      <c r="B80" s="61" t="s">
        <v>80</v>
      </c>
      <c r="C80" s="61" t="s">
        <v>86</v>
      </c>
      <c r="D80" s="73">
        <v>46204</v>
      </c>
      <c r="E80" s="61">
        <v>2026</v>
      </c>
      <c r="F80" s="62" t="s">
        <v>93</v>
      </c>
      <c r="G80" s="61" t="s">
        <v>28</v>
      </c>
      <c r="H80" s="62">
        <v>429680</v>
      </c>
    </row>
    <row r="81" spans="2:8" ht="14.4" x14ac:dyDescent="0.3">
      <c r="B81" s="61" t="s">
        <v>80</v>
      </c>
      <c r="C81" s="61" t="s">
        <v>86</v>
      </c>
      <c r="D81" s="73">
        <v>46204</v>
      </c>
      <c r="E81" s="61">
        <v>2026</v>
      </c>
      <c r="F81" s="62" t="s">
        <v>93</v>
      </c>
      <c r="G81" s="61" t="s">
        <v>26</v>
      </c>
      <c r="H81" s="62">
        <v>212873</v>
      </c>
    </row>
    <row r="82" spans="2:8" ht="14.4" x14ac:dyDescent="0.3">
      <c r="B82" s="61" t="s">
        <v>80</v>
      </c>
      <c r="C82" s="61" t="s">
        <v>86</v>
      </c>
      <c r="D82" s="73">
        <v>46204</v>
      </c>
      <c r="E82" s="61">
        <v>2026</v>
      </c>
      <c r="F82" s="62" t="s">
        <v>93</v>
      </c>
      <c r="G82" s="61" t="s">
        <v>27</v>
      </c>
      <c r="H82" s="62">
        <v>925795</v>
      </c>
    </row>
    <row r="83" spans="2:8" ht="14.4" x14ac:dyDescent="0.3">
      <c r="B83" s="61" t="s">
        <v>80</v>
      </c>
      <c r="C83" s="61" t="s">
        <v>86</v>
      </c>
      <c r="D83" s="73">
        <v>46235</v>
      </c>
      <c r="E83" s="61">
        <v>2026</v>
      </c>
      <c r="F83" s="62" t="s">
        <v>94</v>
      </c>
      <c r="G83" s="61" t="s">
        <v>29</v>
      </c>
      <c r="H83" s="62">
        <v>1047337</v>
      </c>
    </row>
    <row r="84" spans="2:8" ht="15" customHeight="1" x14ac:dyDescent="0.3">
      <c r="B84" s="61" t="s">
        <v>80</v>
      </c>
      <c r="C84" s="61" t="s">
        <v>86</v>
      </c>
      <c r="D84" s="73">
        <v>46235</v>
      </c>
      <c r="E84" s="61">
        <v>2026</v>
      </c>
      <c r="F84" s="62" t="s">
        <v>94</v>
      </c>
      <c r="G84" s="61" t="s">
        <v>28</v>
      </c>
      <c r="H84" s="62">
        <v>480281</v>
      </c>
    </row>
    <row r="85" spans="2:8" ht="15" customHeight="1" x14ac:dyDescent="0.3">
      <c r="B85" s="61" t="s">
        <v>80</v>
      </c>
      <c r="C85" s="61" t="s">
        <v>86</v>
      </c>
      <c r="D85" s="73">
        <v>46235</v>
      </c>
      <c r="E85" s="61">
        <v>2026</v>
      </c>
      <c r="F85" s="62" t="s">
        <v>94</v>
      </c>
      <c r="G85" s="61" t="s">
        <v>26</v>
      </c>
      <c r="H85" s="62">
        <v>172562</v>
      </c>
    </row>
    <row r="86" spans="2:8" ht="15" customHeight="1" x14ac:dyDescent="0.3">
      <c r="B86" s="61" t="s">
        <v>80</v>
      </c>
      <c r="C86" s="61" t="s">
        <v>86</v>
      </c>
      <c r="D86" s="73">
        <v>46235</v>
      </c>
      <c r="E86" s="61">
        <v>2026</v>
      </c>
      <c r="F86" s="62" t="s">
        <v>94</v>
      </c>
      <c r="G86" s="61" t="s">
        <v>27</v>
      </c>
      <c r="H86" s="62">
        <v>762498</v>
      </c>
    </row>
    <row r="87" spans="2:8" ht="15" customHeight="1" x14ac:dyDescent="0.3">
      <c r="B87" s="61" t="s">
        <v>80</v>
      </c>
      <c r="C87" s="61" t="s">
        <v>86</v>
      </c>
      <c r="D87" s="73">
        <v>46266</v>
      </c>
      <c r="E87" s="61">
        <v>2026</v>
      </c>
      <c r="F87" s="62" t="s">
        <v>95</v>
      </c>
      <c r="G87" s="61" t="s">
        <v>29</v>
      </c>
      <c r="H87" s="62">
        <v>916616</v>
      </c>
    </row>
    <row r="88" spans="2:8" ht="15" customHeight="1" x14ac:dyDescent="0.3">
      <c r="B88" s="61" t="s">
        <v>80</v>
      </c>
      <c r="C88" s="61" t="s">
        <v>86</v>
      </c>
      <c r="D88" s="73">
        <v>46266</v>
      </c>
      <c r="E88" s="61">
        <v>2026</v>
      </c>
      <c r="F88" s="62" t="s">
        <v>95</v>
      </c>
      <c r="G88" s="61" t="s">
        <v>28</v>
      </c>
      <c r="H88" s="62">
        <v>515559</v>
      </c>
    </row>
    <row r="89" spans="2:8" ht="15" customHeight="1" x14ac:dyDescent="0.3">
      <c r="B89" s="61" t="s">
        <v>80</v>
      </c>
      <c r="C89" s="61" t="s">
        <v>86</v>
      </c>
      <c r="D89" s="73">
        <v>46266</v>
      </c>
      <c r="E89" s="61">
        <v>2026</v>
      </c>
      <c r="F89" s="62" t="s">
        <v>95</v>
      </c>
      <c r="G89" s="61" t="s">
        <v>26</v>
      </c>
      <c r="H89" s="62">
        <v>173356</v>
      </c>
    </row>
    <row r="90" spans="2:8" ht="15" customHeight="1" x14ac:dyDescent="0.3">
      <c r="B90" s="61" t="s">
        <v>80</v>
      </c>
      <c r="C90" s="61" t="s">
        <v>86</v>
      </c>
      <c r="D90" s="73">
        <v>46266</v>
      </c>
      <c r="E90" s="61">
        <v>2026</v>
      </c>
      <c r="F90" s="62" t="s">
        <v>95</v>
      </c>
      <c r="G90" s="61" t="s">
        <v>27</v>
      </c>
      <c r="H90" s="62">
        <v>771753</v>
      </c>
    </row>
    <row r="91" spans="2:8" ht="15" customHeight="1" x14ac:dyDescent="0.3">
      <c r="B91" s="61" t="s">
        <v>80</v>
      </c>
      <c r="C91" s="61" t="s">
        <v>86</v>
      </c>
      <c r="D91" s="73">
        <v>46296</v>
      </c>
      <c r="E91" s="61">
        <v>2026</v>
      </c>
      <c r="F91" s="62" t="s">
        <v>96</v>
      </c>
      <c r="G91" s="61" t="s">
        <v>29</v>
      </c>
      <c r="H91" s="62">
        <v>954418</v>
      </c>
    </row>
    <row r="92" spans="2:8" ht="15" customHeight="1" x14ac:dyDescent="0.3">
      <c r="B92" s="61" t="s">
        <v>80</v>
      </c>
      <c r="C92" s="61" t="s">
        <v>86</v>
      </c>
      <c r="D92" s="73">
        <v>46296</v>
      </c>
      <c r="E92" s="61">
        <v>2026</v>
      </c>
      <c r="F92" s="62" t="s">
        <v>96</v>
      </c>
      <c r="G92" s="61" t="s">
        <v>28</v>
      </c>
      <c r="H92" s="62">
        <v>511186</v>
      </c>
    </row>
    <row r="93" spans="2:8" ht="15" customHeight="1" x14ac:dyDescent="0.3">
      <c r="B93" s="61" t="s">
        <v>80</v>
      </c>
      <c r="C93" s="61" t="s">
        <v>86</v>
      </c>
      <c r="D93" s="73">
        <v>46296</v>
      </c>
      <c r="E93" s="61">
        <v>2026</v>
      </c>
      <c r="F93" s="62" t="s">
        <v>96</v>
      </c>
      <c r="G93" s="61" t="s">
        <v>26</v>
      </c>
      <c r="H93" s="62">
        <v>162794</v>
      </c>
    </row>
    <row r="94" spans="2:8" ht="15" customHeight="1" x14ac:dyDescent="0.3">
      <c r="B94" s="61" t="s">
        <v>80</v>
      </c>
      <c r="C94" s="61" t="s">
        <v>86</v>
      </c>
      <c r="D94" s="73">
        <v>46296</v>
      </c>
      <c r="E94" s="61">
        <v>2026</v>
      </c>
      <c r="F94" s="62" t="s">
        <v>96</v>
      </c>
      <c r="G94" s="61" t="s">
        <v>27</v>
      </c>
      <c r="H94" s="62">
        <v>682643</v>
      </c>
    </row>
    <row r="95" spans="2:8" ht="15" customHeight="1" x14ac:dyDescent="0.3">
      <c r="B95" s="61" t="s">
        <v>80</v>
      </c>
      <c r="C95" s="61" t="s">
        <v>86</v>
      </c>
      <c r="D95" s="73">
        <v>46327</v>
      </c>
      <c r="E95" s="61">
        <v>2026</v>
      </c>
      <c r="F95" s="62" t="s">
        <v>97</v>
      </c>
      <c r="G95" s="61" t="s">
        <v>29</v>
      </c>
      <c r="H95" s="62">
        <v>791265</v>
      </c>
    </row>
    <row r="96" spans="2:8" ht="15" customHeight="1" x14ac:dyDescent="0.3">
      <c r="B96" s="61" t="s">
        <v>80</v>
      </c>
      <c r="C96" s="61" t="s">
        <v>86</v>
      </c>
      <c r="D96" s="73">
        <v>46327</v>
      </c>
      <c r="E96" s="61">
        <v>2026</v>
      </c>
      <c r="F96" s="62" t="s">
        <v>97</v>
      </c>
      <c r="G96" s="61" t="s">
        <v>28</v>
      </c>
      <c r="H96" s="62">
        <v>485870</v>
      </c>
    </row>
    <row r="97" spans="2:8" ht="15" customHeight="1" x14ac:dyDescent="0.3">
      <c r="B97" s="61" t="s">
        <v>80</v>
      </c>
      <c r="C97" s="61" t="s">
        <v>86</v>
      </c>
      <c r="D97" s="73">
        <v>46327</v>
      </c>
      <c r="E97" s="61">
        <v>2026</v>
      </c>
      <c r="F97" s="62" t="s">
        <v>97</v>
      </c>
      <c r="G97" s="61" t="s">
        <v>26</v>
      </c>
      <c r="H97" s="62">
        <v>132667</v>
      </c>
    </row>
    <row r="98" spans="2:8" ht="15" customHeight="1" x14ac:dyDescent="0.3">
      <c r="B98" s="61" t="s">
        <v>80</v>
      </c>
      <c r="C98" s="61" t="s">
        <v>86</v>
      </c>
      <c r="D98" s="73">
        <v>46327</v>
      </c>
      <c r="E98" s="61">
        <v>2026</v>
      </c>
      <c r="F98" s="62" t="s">
        <v>97</v>
      </c>
      <c r="G98" s="61" t="s">
        <v>27</v>
      </c>
      <c r="H98" s="62">
        <v>519869</v>
      </c>
    </row>
    <row r="99" spans="2:8" ht="15" customHeight="1" x14ac:dyDescent="0.3">
      <c r="B99" s="61" t="s">
        <v>80</v>
      </c>
      <c r="C99" s="61" t="s">
        <v>86</v>
      </c>
      <c r="D99" s="73">
        <v>46357</v>
      </c>
      <c r="E99" s="61">
        <v>2026</v>
      </c>
      <c r="F99" s="62" t="s">
        <v>98</v>
      </c>
      <c r="G99" s="61" t="s">
        <v>29</v>
      </c>
      <c r="H99" s="62">
        <v>734655</v>
      </c>
    </row>
    <row r="100" spans="2:8" ht="15" customHeight="1" x14ac:dyDescent="0.3">
      <c r="B100" s="61" t="s">
        <v>80</v>
      </c>
      <c r="C100" s="61" t="s">
        <v>86</v>
      </c>
      <c r="D100" s="73">
        <v>46357</v>
      </c>
      <c r="E100" s="61">
        <v>2026</v>
      </c>
      <c r="F100" s="62" t="s">
        <v>98</v>
      </c>
      <c r="G100" s="61" t="s">
        <v>28</v>
      </c>
      <c r="H100" s="62">
        <v>423394</v>
      </c>
    </row>
    <row r="101" spans="2:8" ht="15" customHeight="1" x14ac:dyDescent="0.3">
      <c r="B101" s="61" t="s">
        <v>80</v>
      </c>
      <c r="C101" s="61" t="s">
        <v>86</v>
      </c>
      <c r="D101" s="73">
        <v>46357</v>
      </c>
      <c r="E101" s="61">
        <v>2026</v>
      </c>
      <c r="F101" s="62" t="s">
        <v>98</v>
      </c>
      <c r="G101" s="61" t="s">
        <v>26</v>
      </c>
      <c r="H101" s="62">
        <v>147453</v>
      </c>
    </row>
    <row r="102" spans="2:8" ht="15" customHeight="1" x14ac:dyDescent="0.3">
      <c r="B102" s="61" t="s">
        <v>80</v>
      </c>
      <c r="C102" s="61" t="s">
        <v>86</v>
      </c>
      <c r="D102" s="73">
        <v>46357</v>
      </c>
      <c r="E102" s="61">
        <v>2026</v>
      </c>
      <c r="F102" s="62" t="s">
        <v>98</v>
      </c>
      <c r="G102" s="61" t="s">
        <v>27</v>
      </c>
      <c r="H102" s="62">
        <v>570872</v>
      </c>
    </row>
    <row r="103" spans="2:8" ht="15" customHeight="1" x14ac:dyDescent="0.3">
      <c r="B103" s="61" t="s">
        <v>80</v>
      </c>
      <c r="C103" s="61" t="s">
        <v>86</v>
      </c>
      <c r="D103" s="73">
        <v>46388</v>
      </c>
      <c r="E103" s="61">
        <v>2027</v>
      </c>
      <c r="F103" s="62" t="s">
        <v>87</v>
      </c>
      <c r="G103" s="61" t="s">
        <v>29</v>
      </c>
      <c r="H103" s="62">
        <v>718383</v>
      </c>
    </row>
    <row r="104" spans="2:8" ht="15" customHeight="1" x14ac:dyDescent="0.3">
      <c r="B104" s="61" t="s">
        <v>80</v>
      </c>
      <c r="C104" s="61" t="s">
        <v>86</v>
      </c>
      <c r="D104" s="73">
        <v>46388</v>
      </c>
      <c r="E104" s="61">
        <v>2027</v>
      </c>
      <c r="F104" s="62" t="s">
        <v>87</v>
      </c>
      <c r="G104" s="61" t="s">
        <v>28</v>
      </c>
      <c r="H104" s="62">
        <v>404789</v>
      </c>
    </row>
    <row r="105" spans="2:8" ht="15" customHeight="1" x14ac:dyDescent="0.3">
      <c r="B105" s="61" t="s">
        <v>80</v>
      </c>
      <c r="C105" s="61" t="s">
        <v>86</v>
      </c>
      <c r="D105" s="73">
        <v>46388</v>
      </c>
      <c r="E105" s="61">
        <v>2027</v>
      </c>
      <c r="F105" s="62" t="s">
        <v>87</v>
      </c>
      <c r="G105" s="61" t="s">
        <v>26</v>
      </c>
      <c r="H105" s="62">
        <v>136750</v>
      </c>
    </row>
    <row r="106" spans="2:8" ht="15" customHeight="1" x14ac:dyDescent="0.3">
      <c r="B106" s="61" t="s">
        <v>80</v>
      </c>
      <c r="C106" s="61" t="s">
        <v>86</v>
      </c>
      <c r="D106" s="73">
        <v>46388</v>
      </c>
      <c r="E106" s="61">
        <v>2027</v>
      </c>
      <c r="F106" s="62" t="s">
        <v>87</v>
      </c>
      <c r="G106" s="61" t="s">
        <v>27</v>
      </c>
      <c r="H106" s="62">
        <v>491246</v>
      </c>
    </row>
    <row r="107" spans="2:8" ht="15" customHeight="1" x14ac:dyDescent="0.3">
      <c r="B107" s="61" t="s">
        <v>80</v>
      </c>
      <c r="C107" s="61" t="s">
        <v>86</v>
      </c>
      <c r="D107" s="73">
        <v>46419</v>
      </c>
      <c r="E107" s="61">
        <v>2027</v>
      </c>
      <c r="F107" s="62" t="s">
        <v>88</v>
      </c>
      <c r="G107" s="61" t="s">
        <v>29</v>
      </c>
      <c r="H107" s="62">
        <v>762979</v>
      </c>
    </row>
    <row r="108" spans="2:8" ht="15" customHeight="1" x14ac:dyDescent="0.3">
      <c r="B108" s="61" t="s">
        <v>80</v>
      </c>
      <c r="C108" s="61" t="s">
        <v>86</v>
      </c>
      <c r="D108" s="73">
        <v>46419</v>
      </c>
      <c r="E108" s="61">
        <v>2027</v>
      </c>
      <c r="F108" s="62" t="s">
        <v>88</v>
      </c>
      <c r="G108" s="61" t="s">
        <v>28</v>
      </c>
      <c r="H108" s="62">
        <v>439842</v>
      </c>
    </row>
    <row r="109" spans="2:8" ht="15" customHeight="1" x14ac:dyDescent="0.3">
      <c r="B109" s="61" t="s">
        <v>80</v>
      </c>
      <c r="C109" s="61" t="s">
        <v>86</v>
      </c>
      <c r="D109" s="73">
        <v>46419</v>
      </c>
      <c r="E109" s="61">
        <v>2027</v>
      </c>
      <c r="F109" s="62" t="s">
        <v>88</v>
      </c>
      <c r="G109" s="61" t="s">
        <v>26</v>
      </c>
      <c r="H109" s="62">
        <v>130401</v>
      </c>
    </row>
    <row r="110" spans="2:8" ht="15" customHeight="1" x14ac:dyDescent="0.3">
      <c r="B110" s="61" t="s">
        <v>80</v>
      </c>
      <c r="C110" s="61" t="s">
        <v>86</v>
      </c>
      <c r="D110" s="73">
        <v>46419</v>
      </c>
      <c r="E110" s="61">
        <v>2027</v>
      </c>
      <c r="F110" s="62" t="s">
        <v>88</v>
      </c>
      <c r="G110" s="61" t="s">
        <v>27</v>
      </c>
      <c r="H110" s="62">
        <v>540429</v>
      </c>
    </row>
    <row r="111" spans="2:8" ht="15" customHeight="1" x14ac:dyDescent="0.3">
      <c r="B111" s="61" t="s">
        <v>80</v>
      </c>
      <c r="C111" s="61" t="s">
        <v>86</v>
      </c>
      <c r="D111" s="73">
        <v>46447</v>
      </c>
      <c r="E111" s="61">
        <v>2027</v>
      </c>
      <c r="F111" s="62" t="s">
        <v>89</v>
      </c>
      <c r="G111" s="61" t="s">
        <v>29</v>
      </c>
      <c r="H111" s="62">
        <v>780277</v>
      </c>
    </row>
    <row r="112" spans="2:8" ht="15" customHeight="1" x14ac:dyDescent="0.3">
      <c r="B112" s="61" t="s">
        <v>80</v>
      </c>
      <c r="C112" s="61" t="s">
        <v>86</v>
      </c>
      <c r="D112" s="73">
        <v>46447</v>
      </c>
      <c r="E112" s="61">
        <v>2027</v>
      </c>
      <c r="F112" s="62" t="s">
        <v>89</v>
      </c>
      <c r="G112" s="61" t="s">
        <v>28</v>
      </c>
      <c r="H112" s="62">
        <v>472328</v>
      </c>
    </row>
    <row r="113" spans="2:8" ht="15" customHeight="1" x14ac:dyDescent="0.3">
      <c r="B113" s="61" t="s">
        <v>80</v>
      </c>
      <c r="C113" s="61" t="s">
        <v>86</v>
      </c>
      <c r="D113" s="73">
        <v>46447</v>
      </c>
      <c r="E113" s="61">
        <v>2027</v>
      </c>
      <c r="F113" s="62" t="s">
        <v>89</v>
      </c>
      <c r="G113" s="61" t="s">
        <v>26</v>
      </c>
      <c r="H113" s="62">
        <v>133358</v>
      </c>
    </row>
    <row r="114" spans="2:8" ht="15" customHeight="1" x14ac:dyDescent="0.3">
      <c r="B114" s="61" t="s">
        <v>80</v>
      </c>
      <c r="C114" s="61" t="s">
        <v>86</v>
      </c>
      <c r="D114" s="73">
        <v>46447</v>
      </c>
      <c r="E114" s="61">
        <v>2027</v>
      </c>
      <c r="F114" s="62" t="s">
        <v>89</v>
      </c>
      <c r="G114" s="61" t="s">
        <v>27</v>
      </c>
      <c r="H114" s="62">
        <v>589548</v>
      </c>
    </row>
    <row r="115" spans="2:8" ht="15" customHeight="1" x14ac:dyDescent="0.3">
      <c r="B115" s="61" t="s">
        <v>80</v>
      </c>
      <c r="C115" s="61" t="s">
        <v>86</v>
      </c>
      <c r="D115" s="73">
        <v>46478</v>
      </c>
      <c r="E115" s="61">
        <v>2027</v>
      </c>
      <c r="F115" s="62" t="s">
        <v>90</v>
      </c>
      <c r="G115" s="61" t="s">
        <v>29</v>
      </c>
      <c r="H115" s="62">
        <v>842717</v>
      </c>
    </row>
    <row r="116" spans="2:8" ht="15" customHeight="1" x14ac:dyDescent="0.3">
      <c r="B116" s="61" t="s">
        <v>80</v>
      </c>
      <c r="C116" s="61" t="s">
        <v>86</v>
      </c>
      <c r="D116" s="73">
        <v>46478</v>
      </c>
      <c r="E116" s="61">
        <v>2027</v>
      </c>
      <c r="F116" s="62" t="s">
        <v>90</v>
      </c>
      <c r="G116" s="61" t="s">
        <v>28</v>
      </c>
      <c r="H116" s="62">
        <v>472137</v>
      </c>
    </row>
    <row r="117" spans="2:8" ht="15" customHeight="1" x14ac:dyDescent="0.3">
      <c r="B117" s="61" t="s">
        <v>80</v>
      </c>
      <c r="C117" s="61" t="s">
        <v>86</v>
      </c>
      <c r="D117" s="73">
        <v>46478</v>
      </c>
      <c r="E117" s="61">
        <v>2027</v>
      </c>
      <c r="F117" s="62" t="s">
        <v>90</v>
      </c>
      <c r="G117" s="61" t="s">
        <v>26</v>
      </c>
      <c r="H117" s="62">
        <v>126979</v>
      </c>
    </row>
    <row r="118" spans="2:8" ht="15" customHeight="1" x14ac:dyDescent="0.3">
      <c r="B118" s="61" t="s">
        <v>80</v>
      </c>
      <c r="C118" s="61" t="s">
        <v>86</v>
      </c>
      <c r="D118" s="73">
        <v>46478</v>
      </c>
      <c r="E118" s="61">
        <v>2027</v>
      </c>
      <c r="F118" s="62" t="s">
        <v>90</v>
      </c>
      <c r="G118" s="61" t="s">
        <v>27</v>
      </c>
      <c r="H118" s="62">
        <v>578144</v>
      </c>
    </row>
    <row r="119" spans="2:8" ht="15" customHeight="1" x14ac:dyDescent="0.3">
      <c r="B119" s="61" t="s">
        <v>80</v>
      </c>
      <c r="C119" s="61" t="s">
        <v>86</v>
      </c>
      <c r="D119" s="73">
        <v>46508</v>
      </c>
      <c r="E119" s="61">
        <v>2027</v>
      </c>
      <c r="F119" s="62" t="s">
        <v>91</v>
      </c>
      <c r="G119" s="61" t="s">
        <v>29</v>
      </c>
      <c r="H119" s="62">
        <v>907831</v>
      </c>
    </row>
    <row r="120" spans="2:8" ht="15" customHeight="1" x14ac:dyDescent="0.3">
      <c r="B120" s="61" t="s">
        <v>80</v>
      </c>
      <c r="C120" s="61" t="s">
        <v>86</v>
      </c>
      <c r="D120" s="73">
        <v>46508</v>
      </c>
      <c r="E120" s="61">
        <v>2027</v>
      </c>
      <c r="F120" s="62" t="s">
        <v>91</v>
      </c>
      <c r="G120" s="61" t="s">
        <v>28</v>
      </c>
      <c r="H120" s="62">
        <v>496613</v>
      </c>
    </row>
    <row r="121" spans="2:8" ht="15" customHeight="1" x14ac:dyDescent="0.3">
      <c r="B121" s="61" t="s">
        <v>80</v>
      </c>
      <c r="C121" s="61" t="s">
        <v>86</v>
      </c>
      <c r="D121" s="73">
        <v>46508</v>
      </c>
      <c r="E121" s="61">
        <v>2027</v>
      </c>
      <c r="F121" s="62" t="s">
        <v>91</v>
      </c>
      <c r="G121" s="61" t="s">
        <v>26</v>
      </c>
      <c r="H121" s="62">
        <v>141180</v>
      </c>
    </row>
    <row r="122" spans="2:8" ht="15" customHeight="1" x14ac:dyDescent="0.3">
      <c r="B122" s="61" t="s">
        <v>80</v>
      </c>
      <c r="C122" s="61" t="s">
        <v>86</v>
      </c>
      <c r="D122" s="73">
        <v>46508</v>
      </c>
      <c r="E122" s="61">
        <v>2027</v>
      </c>
      <c r="F122" s="62" t="s">
        <v>91</v>
      </c>
      <c r="G122" s="61" t="s">
        <v>27</v>
      </c>
      <c r="H122" s="62">
        <v>670225</v>
      </c>
    </row>
    <row r="123" spans="2:8" ht="15" customHeight="1" x14ac:dyDescent="0.3">
      <c r="B123" s="61" t="s">
        <v>80</v>
      </c>
      <c r="C123" s="61" t="s">
        <v>86</v>
      </c>
      <c r="D123" s="73">
        <v>46539</v>
      </c>
      <c r="E123" s="61">
        <v>2027</v>
      </c>
      <c r="F123" s="62" t="s">
        <v>92</v>
      </c>
      <c r="G123" s="61" t="s">
        <v>29</v>
      </c>
      <c r="H123" s="62">
        <v>998214</v>
      </c>
    </row>
    <row r="124" spans="2:8" ht="15" customHeight="1" x14ac:dyDescent="0.3">
      <c r="B124" s="61" t="s">
        <v>80</v>
      </c>
      <c r="C124" s="61" t="s">
        <v>86</v>
      </c>
      <c r="D124" s="73">
        <v>46539</v>
      </c>
      <c r="E124" s="61">
        <v>2027</v>
      </c>
      <c r="F124" s="62" t="s">
        <v>92</v>
      </c>
      <c r="G124" s="61" t="s">
        <v>28</v>
      </c>
      <c r="H124" s="62">
        <v>501201</v>
      </c>
    </row>
    <row r="125" spans="2:8" ht="15" customHeight="1" x14ac:dyDescent="0.3">
      <c r="B125" s="61" t="s">
        <v>80</v>
      </c>
      <c r="C125" s="61" t="s">
        <v>86</v>
      </c>
      <c r="D125" s="73">
        <v>46539</v>
      </c>
      <c r="E125" s="61">
        <v>2027</v>
      </c>
      <c r="F125" s="62" t="s">
        <v>92</v>
      </c>
      <c r="G125" s="61" t="s">
        <v>26</v>
      </c>
      <c r="H125" s="62">
        <v>187986</v>
      </c>
    </row>
    <row r="126" spans="2:8" ht="15" customHeight="1" x14ac:dyDescent="0.3">
      <c r="B126" s="61" t="s">
        <v>80</v>
      </c>
      <c r="C126" s="61" t="s">
        <v>86</v>
      </c>
      <c r="D126" s="73">
        <v>46539</v>
      </c>
      <c r="E126" s="61">
        <v>2027</v>
      </c>
      <c r="F126" s="62" t="s">
        <v>92</v>
      </c>
      <c r="G126" s="61" t="s">
        <v>27</v>
      </c>
      <c r="H126" s="62">
        <v>850740</v>
      </c>
    </row>
    <row r="127" spans="2:8" ht="15" customHeight="1" x14ac:dyDescent="0.3">
      <c r="B127" s="61" t="s">
        <v>80</v>
      </c>
      <c r="C127" s="61" t="s">
        <v>86</v>
      </c>
      <c r="D127" s="73">
        <v>46569</v>
      </c>
      <c r="E127" s="61">
        <v>2027</v>
      </c>
      <c r="F127" s="62" t="s">
        <v>93</v>
      </c>
      <c r="G127" s="61" t="s">
        <v>29</v>
      </c>
      <c r="H127" s="62">
        <v>1132794</v>
      </c>
    </row>
    <row r="128" spans="2:8" ht="15" customHeight="1" x14ac:dyDescent="0.3">
      <c r="B128" s="61" t="s">
        <v>80</v>
      </c>
      <c r="C128" s="61" t="s">
        <v>86</v>
      </c>
      <c r="D128" s="73">
        <v>46569</v>
      </c>
      <c r="E128" s="61">
        <v>2027</v>
      </c>
      <c r="F128" s="62" t="s">
        <v>93</v>
      </c>
      <c r="G128" s="61" t="s">
        <v>28</v>
      </c>
      <c r="H128" s="62">
        <v>431749</v>
      </c>
    </row>
    <row r="129" spans="2:8" ht="15" customHeight="1" x14ac:dyDescent="0.3">
      <c r="B129" s="61" t="s">
        <v>80</v>
      </c>
      <c r="C129" s="61" t="s">
        <v>86</v>
      </c>
      <c r="D129" s="73">
        <v>46569</v>
      </c>
      <c r="E129" s="61">
        <v>2027</v>
      </c>
      <c r="F129" s="62" t="s">
        <v>93</v>
      </c>
      <c r="G129" s="61" t="s">
        <v>26</v>
      </c>
      <c r="H129" s="62">
        <v>221388</v>
      </c>
    </row>
    <row r="130" spans="2:8" ht="15" customHeight="1" x14ac:dyDescent="0.3">
      <c r="B130" s="61" t="s">
        <v>80</v>
      </c>
      <c r="C130" s="61" t="s">
        <v>86</v>
      </c>
      <c r="D130" s="73">
        <v>46569</v>
      </c>
      <c r="E130" s="61">
        <v>2027</v>
      </c>
      <c r="F130" s="62" t="s">
        <v>93</v>
      </c>
      <c r="G130" s="61" t="s">
        <v>27</v>
      </c>
      <c r="H130" s="62">
        <v>969842</v>
      </c>
    </row>
    <row r="131" spans="2:8" ht="15" customHeight="1" x14ac:dyDescent="0.3">
      <c r="B131" s="61" t="s">
        <v>80</v>
      </c>
      <c r="C131" s="61" t="s">
        <v>86</v>
      </c>
      <c r="D131" s="73">
        <v>46600</v>
      </c>
      <c r="E131" s="61">
        <v>2027</v>
      </c>
      <c r="F131" s="62" t="s">
        <v>94</v>
      </c>
      <c r="G131" s="61" t="s">
        <v>29</v>
      </c>
      <c r="H131" s="62">
        <v>1076823</v>
      </c>
    </row>
    <row r="132" spans="2:8" ht="15" customHeight="1" x14ac:dyDescent="0.3">
      <c r="B132" s="61" t="s">
        <v>80</v>
      </c>
      <c r="C132" s="61" t="s">
        <v>86</v>
      </c>
      <c r="D132" s="73">
        <v>46600</v>
      </c>
      <c r="E132" s="61">
        <v>2027</v>
      </c>
      <c r="F132" s="62" t="s">
        <v>94</v>
      </c>
      <c r="G132" s="61" t="s">
        <v>28</v>
      </c>
      <c r="H132" s="62">
        <v>491286</v>
      </c>
    </row>
    <row r="133" spans="2:8" ht="15" customHeight="1" x14ac:dyDescent="0.3">
      <c r="B133" s="61" t="s">
        <v>80</v>
      </c>
      <c r="C133" s="61" t="s">
        <v>86</v>
      </c>
      <c r="D133" s="73">
        <v>46600</v>
      </c>
      <c r="E133" s="61">
        <v>2027</v>
      </c>
      <c r="F133" s="62" t="s">
        <v>94</v>
      </c>
      <c r="G133" s="61" t="s">
        <v>26</v>
      </c>
      <c r="H133" s="62">
        <v>179465</v>
      </c>
    </row>
    <row r="134" spans="2:8" ht="15" customHeight="1" x14ac:dyDescent="0.3">
      <c r="B134" s="61" t="s">
        <v>80</v>
      </c>
      <c r="C134" s="61" t="s">
        <v>86</v>
      </c>
      <c r="D134" s="73">
        <v>46600</v>
      </c>
      <c r="E134" s="61">
        <v>2027</v>
      </c>
      <c r="F134" s="62" t="s">
        <v>94</v>
      </c>
      <c r="G134" s="61" t="s">
        <v>27</v>
      </c>
      <c r="H134" s="62">
        <v>782591</v>
      </c>
    </row>
    <row r="135" spans="2:8" ht="15" customHeight="1" x14ac:dyDescent="0.3">
      <c r="B135" s="61" t="s">
        <v>80</v>
      </c>
      <c r="C135" s="61" t="s">
        <v>86</v>
      </c>
      <c r="D135" s="73">
        <v>46631</v>
      </c>
      <c r="E135" s="61">
        <v>2027</v>
      </c>
      <c r="F135" s="62" t="s">
        <v>95</v>
      </c>
      <c r="G135" s="61" t="s">
        <v>29</v>
      </c>
      <c r="H135" s="62">
        <v>947324</v>
      </c>
    </row>
    <row r="136" spans="2:8" ht="15" customHeight="1" x14ac:dyDescent="0.3">
      <c r="B136" s="61" t="s">
        <v>80</v>
      </c>
      <c r="C136" s="61" t="s">
        <v>86</v>
      </c>
      <c r="D136" s="73">
        <v>46631</v>
      </c>
      <c r="E136" s="61">
        <v>2027</v>
      </c>
      <c r="F136" s="62" t="s">
        <v>95</v>
      </c>
      <c r="G136" s="61" t="s">
        <v>28</v>
      </c>
      <c r="H136" s="62">
        <v>522303</v>
      </c>
    </row>
    <row r="137" spans="2:8" ht="15" customHeight="1" x14ac:dyDescent="0.3">
      <c r="B137" s="61" t="s">
        <v>80</v>
      </c>
      <c r="C137" s="61" t="s">
        <v>86</v>
      </c>
      <c r="D137" s="73">
        <v>46631</v>
      </c>
      <c r="E137" s="61">
        <v>2027</v>
      </c>
      <c r="F137" s="62" t="s">
        <v>95</v>
      </c>
      <c r="G137" s="61" t="s">
        <v>26</v>
      </c>
      <c r="H137" s="62">
        <v>180290</v>
      </c>
    </row>
    <row r="138" spans="2:8" ht="15" customHeight="1" x14ac:dyDescent="0.3">
      <c r="B138" s="61" t="s">
        <v>80</v>
      </c>
      <c r="C138" s="61" t="s">
        <v>86</v>
      </c>
      <c r="D138" s="73">
        <v>46631</v>
      </c>
      <c r="E138" s="61">
        <v>2027</v>
      </c>
      <c r="F138" s="62" t="s">
        <v>95</v>
      </c>
      <c r="G138" s="61" t="s">
        <v>27</v>
      </c>
      <c r="H138" s="62">
        <v>790344</v>
      </c>
    </row>
    <row r="139" spans="2:8" ht="15" customHeight="1" x14ac:dyDescent="0.3">
      <c r="B139" s="61" t="s">
        <v>80</v>
      </c>
      <c r="C139" s="61" t="s">
        <v>86</v>
      </c>
      <c r="D139" s="73">
        <v>46661</v>
      </c>
      <c r="E139" s="61">
        <v>2027</v>
      </c>
      <c r="F139" s="62" t="s">
        <v>96</v>
      </c>
      <c r="G139" s="61" t="s">
        <v>29</v>
      </c>
      <c r="H139" s="62">
        <v>958348</v>
      </c>
    </row>
    <row r="140" spans="2:8" ht="15" customHeight="1" x14ac:dyDescent="0.3">
      <c r="B140" s="61" t="s">
        <v>80</v>
      </c>
      <c r="C140" s="61" t="s">
        <v>86</v>
      </c>
      <c r="D140" s="73">
        <v>46661</v>
      </c>
      <c r="E140" s="61">
        <v>2027</v>
      </c>
      <c r="F140" s="62" t="s">
        <v>96</v>
      </c>
      <c r="G140" s="61" t="s">
        <v>28</v>
      </c>
      <c r="H140" s="62">
        <v>517985</v>
      </c>
    </row>
    <row r="141" spans="2:8" ht="15" customHeight="1" x14ac:dyDescent="0.3">
      <c r="B141" s="61" t="s">
        <v>80</v>
      </c>
      <c r="C141" s="61" t="s">
        <v>86</v>
      </c>
      <c r="D141" s="73">
        <v>46661</v>
      </c>
      <c r="E141" s="61">
        <v>2027</v>
      </c>
      <c r="F141" s="62" t="s">
        <v>96</v>
      </c>
      <c r="G141" s="61" t="s">
        <v>26</v>
      </c>
      <c r="H141" s="62">
        <v>169306</v>
      </c>
    </row>
    <row r="142" spans="2:8" ht="15" customHeight="1" x14ac:dyDescent="0.3">
      <c r="B142" s="61" t="s">
        <v>80</v>
      </c>
      <c r="C142" s="61" t="s">
        <v>86</v>
      </c>
      <c r="D142" s="73">
        <v>46661</v>
      </c>
      <c r="E142" s="61">
        <v>2027</v>
      </c>
      <c r="F142" s="62" t="s">
        <v>96</v>
      </c>
      <c r="G142" s="61" t="s">
        <v>27</v>
      </c>
      <c r="H142" s="62">
        <v>680511</v>
      </c>
    </row>
    <row r="143" spans="2:8" ht="15" customHeight="1" x14ac:dyDescent="0.3">
      <c r="B143" s="61" t="s">
        <v>80</v>
      </c>
      <c r="C143" s="61" t="s">
        <v>86</v>
      </c>
      <c r="D143" s="73">
        <v>46692</v>
      </c>
      <c r="E143" s="61">
        <v>2027</v>
      </c>
      <c r="F143" s="62" t="s">
        <v>97</v>
      </c>
      <c r="G143" s="61" t="s">
        <v>29</v>
      </c>
      <c r="H143" s="62">
        <v>799448</v>
      </c>
    </row>
    <row r="144" spans="2:8" ht="15" customHeight="1" x14ac:dyDescent="0.3">
      <c r="B144" s="61" t="s">
        <v>80</v>
      </c>
      <c r="C144" s="61" t="s">
        <v>86</v>
      </c>
      <c r="D144" s="73">
        <v>46692</v>
      </c>
      <c r="E144" s="61">
        <v>2027</v>
      </c>
      <c r="F144" s="62" t="s">
        <v>97</v>
      </c>
      <c r="G144" s="61" t="s">
        <v>28</v>
      </c>
      <c r="H144" s="62">
        <v>488659</v>
      </c>
    </row>
    <row r="145" spans="2:8" ht="15" customHeight="1" x14ac:dyDescent="0.3">
      <c r="B145" s="61" t="s">
        <v>80</v>
      </c>
      <c r="C145" s="61" t="s">
        <v>86</v>
      </c>
      <c r="D145" s="73">
        <v>46692</v>
      </c>
      <c r="E145" s="61">
        <v>2027</v>
      </c>
      <c r="F145" s="62" t="s">
        <v>97</v>
      </c>
      <c r="G145" s="61" t="s">
        <v>26</v>
      </c>
      <c r="H145" s="62">
        <v>137973</v>
      </c>
    </row>
    <row r="146" spans="2:8" ht="15" customHeight="1" x14ac:dyDescent="0.3">
      <c r="B146" s="61" t="s">
        <v>80</v>
      </c>
      <c r="C146" s="61" t="s">
        <v>86</v>
      </c>
      <c r="D146" s="73">
        <v>46692</v>
      </c>
      <c r="E146" s="61">
        <v>2027</v>
      </c>
      <c r="F146" s="62" t="s">
        <v>97</v>
      </c>
      <c r="G146" s="61" t="s">
        <v>27</v>
      </c>
      <c r="H146" s="62">
        <v>523078</v>
      </c>
    </row>
    <row r="147" spans="2:8" ht="15" customHeight="1" x14ac:dyDescent="0.3">
      <c r="B147" s="61" t="s">
        <v>80</v>
      </c>
      <c r="C147" s="61" t="s">
        <v>86</v>
      </c>
      <c r="D147" s="73">
        <v>46722</v>
      </c>
      <c r="E147" s="61">
        <v>2027</v>
      </c>
      <c r="F147" s="62" t="s">
        <v>98</v>
      </c>
      <c r="G147" s="61" t="s">
        <v>29</v>
      </c>
      <c r="H147" s="62">
        <v>733679</v>
      </c>
    </row>
    <row r="148" spans="2:8" ht="15" customHeight="1" x14ac:dyDescent="0.3">
      <c r="B148" s="61" t="s">
        <v>80</v>
      </c>
      <c r="C148" s="61" t="s">
        <v>86</v>
      </c>
      <c r="D148" s="73">
        <v>46722</v>
      </c>
      <c r="E148" s="61">
        <v>2027</v>
      </c>
      <c r="F148" s="62" t="s">
        <v>98</v>
      </c>
      <c r="G148" s="61" t="s">
        <v>28</v>
      </c>
      <c r="H148" s="62">
        <v>421396</v>
      </c>
    </row>
    <row r="149" spans="2:8" ht="15" customHeight="1" x14ac:dyDescent="0.3">
      <c r="B149" s="61" t="s">
        <v>80</v>
      </c>
      <c r="C149" s="61" t="s">
        <v>86</v>
      </c>
      <c r="D149" s="73">
        <v>46722</v>
      </c>
      <c r="E149" s="61">
        <v>2027</v>
      </c>
      <c r="F149" s="62" t="s">
        <v>98</v>
      </c>
      <c r="G149" s="61" t="s">
        <v>26</v>
      </c>
      <c r="H149" s="62">
        <v>153351</v>
      </c>
    </row>
    <row r="150" spans="2:8" ht="15" customHeight="1" x14ac:dyDescent="0.3">
      <c r="B150" s="61" t="s">
        <v>80</v>
      </c>
      <c r="C150" s="61" t="s">
        <v>86</v>
      </c>
      <c r="D150" s="73">
        <v>46722</v>
      </c>
      <c r="E150" s="61">
        <v>2027</v>
      </c>
      <c r="F150" s="62" t="s">
        <v>98</v>
      </c>
      <c r="G150" s="61" t="s">
        <v>27</v>
      </c>
      <c r="H150" s="62">
        <v>561755</v>
      </c>
    </row>
    <row r="151" spans="2:8" ht="15" customHeight="1" x14ac:dyDescent="0.3">
      <c r="B151" s="61" t="s">
        <v>80</v>
      </c>
      <c r="C151" s="61" t="s">
        <v>86</v>
      </c>
      <c r="D151" s="73">
        <v>46753</v>
      </c>
      <c r="E151" s="61">
        <v>2028</v>
      </c>
      <c r="F151" s="62" t="s">
        <v>87</v>
      </c>
      <c r="G151" s="61" t="s">
        <v>29</v>
      </c>
      <c r="H151" s="62">
        <v>719378</v>
      </c>
    </row>
    <row r="152" spans="2:8" ht="15" customHeight="1" x14ac:dyDescent="0.3">
      <c r="B152" s="61" t="s">
        <v>80</v>
      </c>
      <c r="C152" s="61" t="s">
        <v>86</v>
      </c>
      <c r="D152" s="73">
        <v>46753</v>
      </c>
      <c r="E152" s="61">
        <v>2028</v>
      </c>
      <c r="F152" s="62" t="s">
        <v>87</v>
      </c>
      <c r="G152" s="61" t="s">
        <v>28</v>
      </c>
      <c r="H152" s="62">
        <v>401295</v>
      </c>
    </row>
    <row r="153" spans="2:8" ht="15" customHeight="1" x14ac:dyDescent="0.3">
      <c r="B153" s="61" t="s">
        <v>80</v>
      </c>
      <c r="C153" s="61" t="s">
        <v>86</v>
      </c>
      <c r="D153" s="73">
        <v>46753</v>
      </c>
      <c r="E153" s="61">
        <v>2028</v>
      </c>
      <c r="F153" s="62" t="s">
        <v>87</v>
      </c>
      <c r="G153" s="61" t="s">
        <v>26</v>
      </c>
      <c r="H153" s="62">
        <v>142220</v>
      </c>
    </row>
    <row r="154" spans="2:8" ht="15" customHeight="1" x14ac:dyDescent="0.3">
      <c r="B154" s="61" t="s">
        <v>80</v>
      </c>
      <c r="C154" s="61" t="s">
        <v>86</v>
      </c>
      <c r="D154" s="73">
        <v>46753</v>
      </c>
      <c r="E154" s="61">
        <v>2028</v>
      </c>
      <c r="F154" s="62" t="s">
        <v>87</v>
      </c>
      <c r="G154" s="61" t="s">
        <v>27</v>
      </c>
      <c r="H154" s="62">
        <v>496578</v>
      </c>
    </row>
    <row r="155" spans="2:8" ht="15" customHeight="1" x14ac:dyDescent="0.3">
      <c r="B155" s="61" t="s">
        <v>80</v>
      </c>
      <c r="C155" s="61" t="s">
        <v>86</v>
      </c>
      <c r="D155" s="73">
        <v>46784</v>
      </c>
      <c r="E155" s="61">
        <v>2028</v>
      </c>
      <c r="F155" s="62" t="s">
        <v>88</v>
      </c>
      <c r="G155" s="61" t="s">
        <v>29</v>
      </c>
      <c r="H155" s="62">
        <v>747912</v>
      </c>
    </row>
    <row r="156" spans="2:8" ht="15" customHeight="1" x14ac:dyDescent="0.3">
      <c r="B156" s="61" t="s">
        <v>80</v>
      </c>
      <c r="C156" s="61" t="s">
        <v>86</v>
      </c>
      <c r="D156" s="73">
        <v>46784</v>
      </c>
      <c r="E156" s="61">
        <v>2028</v>
      </c>
      <c r="F156" s="62" t="s">
        <v>88</v>
      </c>
      <c r="G156" s="61" t="s">
        <v>28</v>
      </c>
      <c r="H156" s="62">
        <v>425487</v>
      </c>
    </row>
    <row r="157" spans="2:8" ht="15" customHeight="1" x14ac:dyDescent="0.3">
      <c r="B157" s="61" t="s">
        <v>80</v>
      </c>
      <c r="C157" s="61" t="s">
        <v>86</v>
      </c>
      <c r="D157" s="73">
        <v>46784</v>
      </c>
      <c r="E157" s="61">
        <v>2028</v>
      </c>
      <c r="F157" s="62" t="s">
        <v>88</v>
      </c>
      <c r="G157" s="61" t="s">
        <v>26</v>
      </c>
      <c r="H157" s="62">
        <v>135617</v>
      </c>
    </row>
    <row r="158" spans="2:8" ht="15" customHeight="1" x14ac:dyDescent="0.3">
      <c r="B158" s="61" t="s">
        <v>80</v>
      </c>
      <c r="C158" s="61" t="s">
        <v>86</v>
      </c>
      <c r="D158" s="73">
        <v>46784</v>
      </c>
      <c r="E158" s="61">
        <v>2028</v>
      </c>
      <c r="F158" s="62" t="s">
        <v>88</v>
      </c>
      <c r="G158" s="61" t="s">
        <v>27</v>
      </c>
      <c r="H158" s="62">
        <v>529096</v>
      </c>
    </row>
    <row r="159" spans="2:8" ht="15" customHeight="1" x14ac:dyDescent="0.3">
      <c r="B159" s="61" t="s">
        <v>80</v>
      </c>
      <c r="C159" s="61" t="s">
        <v>86</v>
      </c>
      <c r="D159" s="73">
        <v>46813</v>
      </c>
      <c r="E159" s="61">
        <v>2028</v>
      </c>
      <c r="F159" s="62" t="s">
        <v>89</v>
      </c>
      <c r="G159" s="61" t="s">
        <v>29</v>
      </c>
      <c r="H159" s="62">
        <v>813892</v>
      </c>
    </row>
    <row r="160" spans="2:8" ht="15" customHeight="1" x14ac:dyDescent="0.3">
      <c r="B160" s="61" t="s">
        <v>80</v>
      </c>
      <c r="C160" s="61" t="s">
        <v>86</v>
      </c>
      <c r="D160" s="73">
        <v>46813</v>
      </c>
      <c r="E160" s="61">
        <v>2028</v>
      </c>
      <c r="F160" s="62" t="s">
        <v>89</v>
      </c>
      <c r="G160" s="61" t="s">
        <v>28</v>
      </c>
      <c r="H160" s="62">
        <v>493515</v>
      </c>
    </row>
    <row r="161" spans="2:8" ht="15" customHeight="1" x14ac:dyDescent="0.3">
      <c r="B161" s="61" t="s">
        <v>80</v>
      </c>
      <c r="C161" s="61" t="s">
        <v>86</v>
      </c>
      <c r="D161" s="73">
        <v>46813</v>
      </c>
      <c r="E161" s="61">
        <v>2028</v>
      </c>
      <c r="F161" s="62" t="s">
        <v>89</v>
      </c>
      <c r="G161" s="61" t="s">
        <v>26</v>
      </c>
      <c r="H161" s="62">
        <v>138692</v>
      </c>
    </row>
    <row r="162" spans="2:8" ht="15" customHeight="1" x14ac:dyDescent="0.3">
      <c r="B162" s="61" t="s">
        <v>80</v>
      </c>
      <c r="C162" s="61" t="s">
        <v>86</v>
      </c>
      <c r="D162" s="73">
        <v>46813</v>
      </c>
      <c r="E162" s="61">
        <v>2028</v>
      </c>
      <c r="F162" s="62" t="s">
        <v>89</v>
      </c>
      <c r="G162" s="61" t="s">
        <v>27</v>
      </c>
      <c r="H162" s="62">
        <v>612371</v>
      </c>
    </row>
    <row r="163" spans="2:8" ht="15" customHeight="1" x14ac:dyDescent="0.3">
      <c r="B163" s="61" t="s">
        <v>80</v>
      </c>
      <c r="C163" s="61" t="s">
        <v>86</v>
      </c>
      <c r="D163" s="73">
        <v>46844</v>
      </c>
      <c r="E163" s="61">
        <v>2028</v>
      </c>
      <c r="F163" s="62" t="s">
        <v>90</v>
      </c>
      <c r="G163" s="61" t="s">
        <v>29</v>
      </c>
      <c r="H163" s="62">
        <v>849937</v>
      </c>
    </row>
    <row r="164" spans="2:8" ht="15" customHeight="1" x14ac:dyDescent="0.3">
      <c r="B164" s="61" t="s">
        <v>80</v>
      </c>
      <c r="C164" s="61" t="s">
        <v>86</v>
      </c>
      <c r="D164" s="73">
        <v>46844</v>
      </c>
      <c r="E164" s="61">
        <v>2028</v>
      </c>
      <c r="F164" s="62" t="s">
        <v>90</v>
      </c>
      <c r="G164" s="61" t="s">
        <v>28</v>
      </c>
      <c r="H164" s="62">
        <v>461327</v>
      </c>
    </row>
    <row r="165" spans="2:8" ht="15" customHeight="1" x14ac:dyDescent="0.3">
      <c r="B165" s="61" t="s">
        <v>80</v>
      </c>
      <c r="C165" s="61" t="s">
        <v>86</v>
      </c>
      <c r="D165" s="73">
        <v>46844</v>
      </c>
      <c r="E165" s="61">
        <v>2028</v>
      </c>
      <c r="F165" s="62" t="s">
        <v>90</v>
      </c>
      <c r="G165" s="61" t="s">
        <v>26</v>
      </c>
      <c r="H165" s="62">
        <v>132058</v>
      </c>
    </row>
    <row r="166" spans="2:8" ht="15" customHeight="1" x14ac:dyDescent="0.3">
      <c r="B166" s="61" t="s">
        <v>80</v>
      </c>
      <c r="C166" s="61" t="s">
        <v>86</v>
      </c>
      <c r="D166" s="73">
        <v>46844</v>
      </c>
      <c r="E166" s="61">
        <v>2028</v>
      </c>
      <c r="F166" s="62" t="s">
        <v>90</v>
      </c>
      <c r="G166" s="61" t="s">
        <v>27</v>
      </c>
      <c r="H166" s="62">
        <v>592480</v>
      </c>
    </row>
    <row r="167" spans="2:8" ht="15" customHeight="1" x14ac:dyDescent="0.3">
      <c r="B167" s="61" t="s">
        <v>80</v>
      </c>
      <c r="C167" s="61" t="s">
        <v>86</v>
      </c>
      <c r="D167" s="73">
        <v>46874</v>
      </c>
      <c r="E167" s="61">
        <v>2028</v>
      </c>
      <c r="F167" s="62" t="s">
        <v>91</v>
      </c>
      <c r="G167" s="61" t="s">
        <v>29</v>
      </c>
      <c r="H167" s="62">
        <v>930585</v>
      </c>
    </row>
    <row r="168" spans="2:8" ht="15" customHeight="1" x14ac:dyDescent="0.3">
      <c r="B168" s="61" t="s">
        <v>80</v>
      </c>
      <c r="C168" s="61" t="s">
        <v>86</v>
      </c>
      <c r="D168" s="73">
        <v>46874</v>
      </c>
      <c r="E168" s="61">
        <v>2028</v>
      </c>
      <c r="F168" s="62" t="s">
        <v>91</v>
      </c>
      <c r="G168" s="61" t="s">
        <v>28</v>
      </c>
      <c r="H168" s="62">
        <v>501514</v>
      </c>
    </row>
    <row r="169" spans="2:8" ht="15" customHeight="1" x14ac:dyDescent="0.3">
      <c r="B169" s="61" t="s">
        <v>80</v>
      </c>
      <c r="C169" s="61" t="s">
        <v>86</v>
      </c>
      <c r="D169" s="73">
        <v>46874</v>
      </c>
      <c r="E169" s="61">
        <v>2028</v>
      </c>
      <c r="F169" s="62" t="s">
        <v>91</v>
      </c>
      <c r="G169" s="61" t="s">
        <v>26</v>
      </c>
      <c r="H169" s="62">
        <v>146827</v>
      </c>
    </row>
    <row r="170" spans="2:8" ht="15" customHeight="1" x14ac:dyDescent="0.3">
      <c r="B170" s="61" t="s">
        <v>80</v>
      </c>
      <c r="C170" s="61" t="s">
        <v>86</v>
      </c>
      <c r="D170" s="73">
        <v>46874</v>
      </c>
      <c r="E170" s="61">
        <v>2028</v>
      </c>
      <c r="F170" s="62" t="s">
        <v>91</v>
      </c>
      <c r="G170" s="61" t="s">
        <v>27</v>
      </c>
      <c r="H170" s="62">
        <v>691212</v>
      </c>
    </row>
    <row r="171" spans="2:8" ht="15" customHeight="1" x14ac:dyDescent="0.3">
      <c r="B171" s="61" t="s">
        <v>80</v>
      </c>
      <c r="C171" s="61" t="s">
        <v>86</v>
      </c>
      <c r="D171" s="73">
        <v>46905</v>
      </c>
      <c r="E171" s="61">
        <v>2028</v>
      </c>
      <c r="F171" s="62" t="s">
        <v>92</v>
      </c>
      <c r="G171" s="61" t="s">
        <v>29</v>
      </c>
      <c r="H171" s="62">
        <v>1023125</v>
      </c>
    </row>
    <row r="172" spans="2:8" ht="15" customHeight="1" x14ac:dyDescent="0.3">
      <c r="B172" s="61" t="s">
        <v>80</v>
      </c>
      <c r="C172" s="61" t="s">
        <v>86</v>
      </c>
      <c r="D172" s="73">
        <v>46905</v>
      </c>
      <c r="E172" s="61">
        <v>2028</v>
      </c>
      <c r="F172" s="62" t="s">
        <v>92</v>
      </c>
      <c r="G172" s="61" t="s">
        <v>28</v>
      </c>
      <c r="H172" s="62">
        <v>506096</v>
      </c>
    </row>
    <row r="173" spans="2:8" ht="15" customHeight="1" x14ac:dyDescent="0.3">
      <c r="B173" s="61" t="s">
        <v>80</v>
      </c>
      <c r="C173" s="61" t="s">
        <v>86</v>
      </c>
      <c r="D173" s="73">
        <v>46905</v>
      </c>
      <c r="E173" s="61">
        <v>2028</v>
      </c>
      <c r="F173" s="62" t="s">
        <v>92</v>
      </c>
      <c r="G173" s="61" t="s">
        <v>26</v>
      </c>
      <c r="H173" s="62">
        <v>195506</v>
      </c>
    </row>
    <row r="174" spans="2:8" ht="15" customHeight="1" x14ac:dyDescent="0.3">
      <c r="B174" s="61" t="s">
        <v>80</v>
      </c>
      <c r="C174" s="61" t="s">
        <v>86</v>
      </c>
      <c r="D174" s="73">
        <v>46905</v>
      </c>
      <c r="E174" s="61">
        <v>2028</v>
      </c>
      <c r="F174" s="62" t="s">
        <v>92</v>
      </c>
      <c r="G174" s="61" t="s">
        <v>27</v>
      </c>
      <c r="H174" s="62">
        <v>877763</v>
      </c>
    </row>
    <row r="175" spans="2:8" ht="15" customHeight="1" x14ac:dyDescent="0.3">
      <c r="B175" s="61" t="s">
        <v>80</v>
      </c>
      <c r="C175" s="61" t="s">
        <v>86</v>
      </c>
      <c r="D175" s="73">
        <v>46935</v>
      </c>
      <c r="E175" s="61">
        <v>2028</v>
      </c>
      <c r="F175" s="62" t="s">
        <v>93</v>
      </c>
      <c r="G175" s="61" t="s">
        <v>29</v>
      </c>
      <c r="H175" s="62">
        <v>1164193</v>
      </c>
    </row>
    <row r="176" spans="2:8" ht="15" customHeight="1" x14ac:dyDescent="0.3">
      <c r="B176" s="61" t="s">
        <v>80</v>
      </c>
      <c r="C176" s="61" t="s">
        <v>86</v>
      </c>
      <c r="D176" s="73">
        <v>46935</v>
      </c>
      <c r="E176" s="61">
        <v>2028</v>
      </c>
      <c r="F176" s="62" t="s">
        <v>93</v>
      </c>
      <c r="G176" s="61" t="s">
        <v>28</v>
      </c>
      <c r="H176" s="62">
        <v>435829</v>
      </c>
    </row>
    <row r="177" spans="2:8" ht="15" customHeight="1" x14ac:dyDescent="0.3">
      <c r="B177" s="61" t="s">
        <v>80</v>
      </c>
      <c r="C177" s="61" t="s">
        <v>86</v>
      </c>
      <c r="D177" s="73">
        <v>46935</v>
      </c>
      <c r="E177" s="61">
        <v>2028</v>
      </c>
      <c r="F177" s="62" t="s">
        <v>93</v>
      </c>
      <c r="G177" s="61" t="s">
        <v>26</v>
      </c>
      <c r="H177" s="62">
        <v>230244</v>
      </c>
    </row>
    <row r="178" spans="2:8" ht="15" customHeight="1" x14ac:dyDescent="0.3">
      <c r="B178" s="61" t="s">
        <v>80</v>
      </c>
      <c r="C178" s="61" t="s">
        <v>86</v>
      </c>
      <c r="D178" s="73">
        <v>46935</v>
      </c>
      <c r="E178" s="61">
        <v>2028</v>
      </c>
      <c r="F178" s="62" t="s">
        <v>93</v>
      </c>
      <c r="G178" s="61" t="s">
        <v>27</v>
      </c>
      <c r="H178" s="62">
        <v>1000852</v>
      </c>
    </row>
    <row r="179" spans="2:8" ht="15" customHeight="1" x14ac:dyDescent="0.3">
      <c r="B179" s="61" t="s">
        <v>80</v>
      </c>
      <c r="C179" s="61" t="s">
        <v>86</v>
      </c>
      <c r="D179" s="73">
        <v>46966</v>
      </c>
      <c r="E179" s="61">
        <v>2028</v>
      </c>
      <c r="F179" s="62" t="s">
        <v>94</v>
      </c>
      <c r="G179" s="61" t="s">
        <v>29</v>
      </c>
      <c r="H179" s="62">
        <v>1105183</v>
      </c>
    </row>
    <row r="180" spans="2:8" ht="15" customHeight="1" x14ac:dyDescent="0.3">
      <c r="B180" s="61" t="s">
        <v>80</v>
      </c>
      <c r="C180" s="61" t="s">
        <v>86</v>
      </c>
      <c r="D180" s="73">
        <v>46966</v>
      </c>
      <c r="E180" s="61">
        <v>2028</v>
      </c>
      <c r="F180" s="62" t="s">
        <v>94</v>
      </c>
      <c r="G180" s="61" t="s">
        <v>28</v>
      </c>
      <c r="H180" s="62">
        <v>495894</v>
      </c>
    </row>
    <row r="181" spans="2:8" ht="15" customHeight="1" x14ac:dyDescent="0.3">
      <c r="B181" s="61" t="s">
        <v>80</v>
      </c>
      <c r="C181" s="61" t="s">
        <v>86</v>
      </c>
      <c r="D181" s="73">
        <v>46966</v>
      </c>
      <c r="E181" s="61">
        <v>2028</v>
      </c>
      <c r="F181" s="62" t="s">
        <v>94</v>
      </c>
      <c r="G181" s="61" t="s">
        <v>26</v>
      </c>
      <c r="H181" s="62">
        <v>186643</v>
      </c>
    </row>
    <row r="182" spans="2:8" ht="15" customHeight="1" x14ac:dyDescent="0.3">
      <c r="B182" s="61" t="s">
        <v>80</v>
      </c>
      <c r="C182" s="61" t="s">
        <v>86</v>
      </c>
      <c r="D182" s="73">
        <v>46966</v>
      </c>
      <c r="E182" s="61">
        <v>2028</v>
      </c>
      <c r="F182" s="62" t="s">
        <v>94</v>
      </c>
      <c r="G182" s="61" t="s">
        <v>27</v>
      </c>
      <c r="H182" s="62">
        <v>807409</v>
      </c>
    </row>
    <row r="183" spans="2:8" ht="15" customHeight="1" x14ac:dyDescent="0.3">
      <c r="B183" s="61" t="s">
        <v>80</v>
      </c>
      <c r="C183" s="61" t="s">
        <v>86</v>
      </c>
      <c r="D183" s="73">
        <v>46997</v>
      </c>
      <c r="E183" s="61">
        <v>2028</v>
      </c>
      <c r="F183" s="62" t="s">
        <v>95</v>
      </c>
      <c r="G183" s="61" t="s">
        <v>29</v>
      </c>
      <c r="H183" s="62">
        <v>970293</v>
      </c>
    </row>
    <row r="184" spans="2:8" ht="15" customHeight="1" x14ac:dyDescent="0.3">
      <c r="B184" s="61" t="s">
        <v>80</v>
      </c>
      <c r="C184" s="61" t="s">
        <v>86</v>
      </c>
      <c r="D184" s="73">
        <v>46997</v>
      </c>
      <c r="E184" s="61">
        <v>2028</v>
      </c>
      <c r="F184" s="62" t="s">
        <v>95</v>
      </c>
      <c r="G184" s="61" t="s">
        <v>28</v>
      </c>
      <c r="H184" s="62">
        <v>527184</v>
      </c>
    </row>
    <row r="185" spans="2:8" ht="15" customHeight="1" x14ac:dyDescent="0.3">
      <c r="B185" s="61" t="s">
        <v>80</v>
      </c>
      <c r="C185" s="61" t="s">
        <v>86</v>
      </c>
      <c r="D185" s="73">
        <v>46997</v>
      </c>
      <c r="E185" s="61">
        <v>2028</v>
      </c>
      <c r="F185" s="62" t="s">
        <v>95</v>
      </c>
      <c r="G185" s="61" t="s">
        <v>26</v>
      </c>
      <c r="H185" s="62">
        <v>187502</v>
      </c>
    </row>
    <row r="186" spans="2:8" ht="15" customHeight="1" x14ac:dyDescent="0.3">
      <c r="B186" s="61" t="s">
        <v>80</v>
      </c>
      <c r="C186" s="61" t="s">
        <v>86</v>
      </c>
      <c r="D186" s="73">
        <v>46997</v>
      </c>
      <c r="E186" s="61">
        <v>2028</v>
      </c>
      <c r="F186" s="62" t="s">
        <v>95</v>
      </c>
      <c r="G186" s="61" t="s">
        <v>27</v>
      </c>
      <c r="H186" s="62">
        <v>815554</v>
      </c>
    </row>
    <row r="187" spans="2:8" ht="15" customHeight="1" x14ac:dyDescent="0.3">
      <c r="B187" s="61" t="s">
        <v>80</v>
      </c>
      <c r="C187" s="61" t="s">
        <v>86</v>
      </c>
      <c r="D187" s="73">
        <v>47027</v>
      </c>
      <c r="E187" s="61">
        <v>2028</v>
      </c>
      <c r="F187" s="62" t="s">
        <v>96</v>
      </c>
      <c r="G187" s="61" t="s">
        <v>29</v>
      </c>
      <c r="H187" s="62">
        <v>981724</v>
      </c>
    </row>
    <row r="188" spans="2:8" ht="15" customHeight="1" x14ac:dyDescent="0.3">
      <c r="B188" s="61" t="s">
        <v>80</v>
      </c>
      <c r="C188" s="61" t="s">
        <v>86</v>
      </c>
      <c r="D188" s="73">
        <v>47027</v>
      </c>
      <c r="E188" s="61">
        <v>2028</v>
      </c>
      <c r="F188" s="62" t="s">
        <v>96</v>
      </c>
      <c r="G188" s="61" t="s">
        <v>28</v>
      </c>
      <c r="H188" s="62">
        <v>522743</v>
      </c>
    </row>
    <row r="189" spans="2:8" ht="15" customHeight="1" x14ac:dyDescent="0.3">
      <c r="B189" s="61" t="s">
        <v>80</v>
      </c>
      <c r="C189" s="61" t="s">
        <v>86</v>
      </c>
      <c r="D189" s="73">
        <v>47027</v>
      </c>
      <c r="E189" s="61">
        <v>2028</v>
      </c>
      <c r="F189" s="62" t="s">
        <v>96</v>
      </c>
      <c r="G189" s="61" t="s">
        <v>26</v>
      </c>
      <c r="H189" s="62">
        <v>176078</v>
      </c>
    </row>
    <row r="190" spans="2:8" ht="15" customHeight="1" x14ac:dyDescent="0.3">
      <c r="B190" s="61" t="s">
        <v>80</v>
      </c>
      <c r="C190" s="61" t="s">
        <v>86</v>
      </c>
      <c r="D190" s="73">
        <v>47027</v>
      </c>
      <c r="E190" s="61">
        <v>2028</v>
      </c>
      <c r="F190" s="62" t="s">
        <v>96</v>
      </c>
      <c r="G190" s="61" t="s">
        <v>27</v>
      </c>
      <c r="H190" s="62">
        <v>701997</v>
      </c>
    </row>
    <row r="191" spans="2:8" ht="15" customHeight="1" x14ac:dyDescent="0.3">
      <c r="B191" s="61" t="s">
        <v>80</v>
      </c>
      <c r="C191" s="61" t="s">
        <v>86</v>
      </c>
      <c r="D191" s="73">
        <v>47058</v>
      </c>
      <c r="E191" s="61">
        <v>2028</v>
      </c>
      <c r="F191" s="62" t="s">
        <v>97</v>
      </c>
      <c r="G191" s="61" t="s">
        <v>29</v>
      </c>
      <c r="H191" s="62">
        <v>817908</v>
      </c>
    </row>
    <row r="192" spans="2:8" ht="15" customHeight="1" x14ac:dyDescent="0.3">
      <c r="B192" s="61" t="s">
        <v>80</v>
      </c>
      <c r="C192" s="61" t="s">
        <v>86</v>
      </c>
      <c r="D192" s="73">
        <v>47058</v>
      </c>
      <c r="E192" s="61">
        <v>2028</v>
      </c>
      <c r="F192" s="62" t="s">
        <v>97</v>
      </c>
      <c r="G192" s="61" t="s">
        <v>28</v>
      </c>
      <c r="H192" s="62">
        <v>493135</v>
      </c>
    </row>
    <row r="193" spans="2:8" ht="15" customHeight="1" x14ac:dyDescent="0.3">
      <c r="B193" s="61" t="s">
        <v>80</v>
      </c>
      <c r="C193" s="61" t="s">
        <v>86</v>
      </c>
      <c r="D193" s="73">
        <v>47058</v>
      </c>
      <c r="E193" s="61">
        <v>2028</v>
      </c>
      <c r="F193" s="62" t="s">
        <v>97</v>
      </c>
      <c r="G193" s="61" t="s">
        <v>26</v>
      </c>
      <c r="H193" s="62">
        <v>143492</v>
      </c>
    </row>
    <row r="194" spans="2:8" ht="15" customHeight="1" x14ac:dyDescent="0.3">
      <c r="B194" s="61" t="s">
        <v>80</v>
      </c>
      <c r="C194" s="61" t="s">
        <v>86</v>
      </c>
      <c r="D194" s="73">
        <v>47058</v>
      </c>
      <c r="E194" s="61">
        <v>2028</v>
      </c>
      <c r="F194" s="62" t="s">
        <v>97</v>
      </c>
      <c r="G194" s="61" t="s">
        <v>27</v>
      </c>
      <c r="H194" s="62">
        <v>539817</v>
      </c>
    </row>
    <row r="195" spans="2:8" ht="15" customHeight="1" x14ac:dyDescent="0.3">
      <c r="B195" s="61" t="s">
        <v>80</v>
      </c>
      <c r="C195" s="61" t="s">
        <v>86</v>
      </c>
      <c r="D195" s="73">
        <v>47088</v>
      </c>
      <c r="E195" s="61">
        <v>2028</v>
      </c>
      <c r="F195" s="62" t="s">
        <v>98</v>
      </c>
      <c r="G195" s="61" t="s">
        <v>29</v>
      </c>
      <c r="H195" s="62">
        <v>751117</v>
      </c>
    </row>
    <row r="196" spans="2:8" ht="15" customHeight="1" x14ac:dyDescent="0.3">
      <c r="B196" s="61" t="s">
        <v>80</v>
      </c>
      <c r="C196" s="61" t="s">
        <v>86</v>
      </c>
      <c r="D196" s="73">
        <v>47088</v>
      </c>
      <c r="E196" s="61">
        <v>2028</v>
      </c>
      <c r="F196" s="62" t="s">
        <v>98</v>
      </c>
      <c r="G196" s="61" t="s">
        <v>28</v>
      </c>
      <c r="H196" s="62">
        <v>425156</v>
      </c>
    </row>
    <row r="197" spans="2:8" ht="15" customHeight="1" x14ac:dyDescent="0.3">
      <c r="B197" s="61" t="s">
        <v>80</v>
      </c>
      <c r="C197" s="61" t="s">
        <v>86</v>
      </c>
      <c r="D197" s="73">
        <v>47088</v>
      </c>
      <c r="E197" s="61">
        <v>2028</v>
      </c>
      <c r="F197" s="62" t="s">
        <v>98</v>
      </c>
      <c r="G197" s="61" t="s">
        <v>26</v>
      </c>
      <c r="H197" s="62">
        <v>159485</v>
      </c>
    </row>
    <row r="198" spans="2:8" ht="15" customHeight="1" x14ac:dyDescent="0.3">
      <c r="B198" s="61" t="s">
        <v>80</v>
      </c>
      <c r="C198" s="61" t="s">
        <v>86</v>
      </c>
      <c r="D198" s="73">
        <v>47088</v>
      </c>
      <c r="E198" s="61">
        <v>2028</v>
      </c>
      <c r="F198" s="62" t="s">
        <v>98</v>
      </c>
      <c r="G198" s="61" t="s">
        <v>27</v>
      </c>
      <c r="H198" s="62">
        <v>579823</v>
      </c>
    </row>
    <row r="199" spans="2:8" ht="15" customHeight="1" x14ac:dyDescent="0.3">
      <c r="B199" s="61" t="s">
        <v>80</v>
      </c>
      <c r="C199" s="61" t="s">
        <v>86</v>
      </c>
      <c r="D199" s="73">
        <v>47119</v>
      </c>
      <c r="E199" s="61">
        <v>2029</v>
      </c>
      <c r="F199" s="62" t="s">
        <v>87</v>
      </c>
      <c r="G199" s="61" t="s">
        <v>29</v>
      </c>
      <c r="H199" s="62">
        <v>736032</v>
      </c>
    </row>
    <row r="200" spans="2:8" ht="15" customHeight="1" x14ac:dyDescent="0.3">
      <c r="B200" s="61" t="s">
        <v>80</v>
      </c>
      <c r="C200" s="61" t="s">
        <v>86</v>
      </c>
      <c r="D200" s="73">
        <v>47119</v>
      </c>
      <c r="E200" s="61">
        <v>2029</v>
      </c>
      <c r="F200" s="62" t="s">
        <v>87</v>
      </c>
      <c r="G200" s="61" t="s">
        <v>28</v>
      </c>
      <c r="H200" s="62">
        <v>404343</v>
      </c>
    </row>
    <row r="201" spans="2:8" ht="15" customHeight="1" x14ac:dyDescent="0.3">
      <c r="B201" s="61" t="s">
        <v>80</v>
      </c>
      <c r="C201" s="61" t="s">
        <v>86</v>
      </c>
      <c r="D201" s="73">
        <v>47119</v>
      </c>
      <c r="E201" s="61">
        <v>2029</v>
      </c>
      <c r="F201" s="62" t="s">
        <v>87</v>
      </c>
      <c r="G201" s="61" t="s">
        <v>26</v>
      </c>
      <c r="H201" s="62">
        <v>147908</v>
      </c>
    </row>
    <row r="202" spans="2:8" ht="15" customHeight="1" x14ac:dyDescent="0.3">
      <c r="B202" s="61" t="s">
        <v>80</v>
      </c>
      <c r="C202" s="61" t="s">
        <v>86</v>
      </c>
      <c r="D202" s="73">
        <v>47119</v>
      </c>
      <c r="E202" s="61">
        <v>2029</v>
      </c>
      <c r="F202" s="62" t="s">
        <v>87</v>
      </c>
      <c r="G202" s="61" t="s">
        <v>27</v>
      </c>
      <c r="H202" s="62">
        <v>513074</v>
      </c>
    </row>
    <row r="203" spans="2:8" ht="15" customHeight="1" x14ac:dyDescent="0.3">
      <c r="B203" s="61" t="s">
        <v>80</v>
      </c>
      <c r="C203" s="61" t="s">
        <v>86</v>
      </c>
      <c r="D203" s="73">
        <v>47150</v>
      </c>
      <c r="E203" s="61">
        <v>2029</v>
      </c>
      <c r="F203" s="62" t="s">
        <v>88</v>
      </c>
      <c r="G203" s="61" t="s">
        <v>29</v>
      </c>
      <c r="H203" s="62">
        <v>765034</v>
      </c>
    </row>
    <row r="204" spans="2:8" ht="15" customHeight="1" x14ac:dyDescent="0.3">
      <c r="B204" s="61" t="s">
        <v>80</v>
      </c>
      <c r="C204" s="61" t="s">
        <v>86</v>
      </c>
      <c r="D204" s="73">
        <v>47150</v>
      </c>
      <c r="E204" s="61">
        <v>2029</v>
      </c>
      <c r="F204" s="62" t="s">
        <v>88</v>
      </c>
      <c r="G204" s="61" t="s">
        <v>28</v>
      </c>
      <c r="H204" s="62">
        <v>428658</v>
      </c>
    </row>
    <row r="205" spans="2:8" ht="15" customHeight="1" x14ac:dyDescent="0.3">
      <c r="B205" s="61" t="s">
        <v>80</v>
      </c>
      <c r="C205" s="61" t="s">
        <v>86</v>
      </c>
      <c r="D205" s="73">
        <v>47150</v>
      </c>
      <c r="E205" s="61">
        <v>2029</v>
      </c>
      <c r="F205" s="62" t="s">
        <v>88</v>
      </c>
      <c r="G205" s="61" t="s">
        <v>26</v>
      </c>
      <c r="H205" s="62">
        <v>141042</v>
      </c>
    </row>
    <row r="206" spans="2:8" ht="15" customHeight="1" x14ac:dyDescent="0.3">
      <c r="B206" s="61" t="s">
        <v>80</v>
      </c>
      <c r="C206" s="61" t="s">
        <v>86</v>
      </c>
      <c r="D206" s="73">
        <v>47150</v>
      </c>
      <c r="E206" s="61">
        <v>2029</v>
      </c>
      <c r="F206" s="62" t="s">
        <v>88</v>
      </c>
      <c r="G206" s="61" t="s">
        <v>27</v>
      </c>
      <c r="H206" s="62">
        <v>546741</v>
      </c>
    </row>
    <row r="207" spans="2:8" ht="15" customHeight="1" x14ac:dyDescent="0.3">
      <c r="B207" s="61" t="s">
        <v>80</v>
      </c>
      <c r="C207" s="61" t="s">
        <v>86</v>
      </c>
      <c r="D207" s="73">
        <v>47178</v>
      </c>
      <c r="E207" s="61">
        <v>2029</v>
      </c>
      <c r="F207" s="62" t="s">
        <v>89</v>
      </c>
      <c r="G207" s="61" t="s">
        <v>29</v>
      </c>
      <c r="H207" s="62">
        <v>799065</v>
      </c>
    </row>
    <row r="208" spans="2:8" ht="15" customHeight="1" x14ac:dyDescent="0.3">
      <c r="B208" s="61" t="s">
        <v>80</v>
      </c>
      <c r="C208" s="61" t="s">
        <v>86</v>
      </c>
      <c r="D208" s="73">
        <v>47178</v>
      </c>
      <c r="E208" s="61">
        <v>2029</v>
      </c>
      <c r="F208" s="62" t="s">
        <v>89</v>
      </c>
      <c r="G208" s="61" t="s">
        <v>28</v>
      </c>
      <c r="H208" s="62">
        <v>459832</v>
      </c>
    </row>
    <row r="209" spans="2:8" ht="15" customHeight="1" x14ac:dyDescent="0.3">
      <c r="B209" s="61" t="s">
        <v>80</v>
      </c>
      <c r="C209" s="61" t="s">
        <v>86</v>
      </c>
      <c r="D209" s="73">
        <v>47178</v>
      </c>
      <c r="E209" s="61">
        <v>2029</v>
      </c>
      <c r="F209" s="62" t="s">
        <v>89</v>
      </c>
      <c r="G209" s="61" t="s">
        <v>26</v>
      </c>
      <c r="H209" s="62">
        <v>144240</v>
      </c>
    </row>
    <row r="210" spans="2:8" ht="15" customHeight="1" x14ac:dyDescent="0.3">
      <c r="B210" s="61" t="s">
        <v>80</v>
      </c>
      <c r="C210" s="61" t="s">
        <v>86</v>
      </c>
      <c r="D210" s="73">
        <v>47178</v>
      </c>
      <c r="E210" s="61">
        <v>2029</v>
      </c>
      <c r="F210" s="62" t="s">
        <v>89</v>
      </c>
      <c r="G210" s="61" t="s">
        <v>27</v>
      </c>
      <c r="H210" s="62">
        <v>623369</v>
      </c>
    </row>
    <row r="211" spans="2:8" ht="15" customHeight="1" x14ac:dyDescent="0.3">
      <c r="B211" s="61" t="s">
        <v>80</v>
      </c>
      <c r="C211" s="61" t="s">
        <v>86</v>
      </c>
      <c r="D211" s="73">
        <v>47209</v>
      </c>
      <c r="E211" s="61">
        <v>2029</v>
      </c>
      <c r="F211" s="62" t="s">
        <v>90</v>
      </c>
      <c r="G211" s="61" t="s">
        <v>29</v>
      </c>
      <c r="H211" s="62">
        <v>902246</v>
      </c>
    </row>
    <row r="212" spans="2:8" ht="15" customHeight="1" x14ac:dyDescent="0.3">
      <c r="B212" s="61" t="s">
        <v>80</v>
      </c>
      <c r="C212" s="61" t="s">
        <v>86</v>
      </c>
      <c r="D212" s="73">
        <v>47209</v>
      </c>
      <c r="E212" s="61">
        <v>2029</v>
      </c>
      <c r="F212" s="62" t="s">
        <v>90</v>
      </c>
      <c r="G212" s="61" t="s">
        <v>28</v>
      </c>
      <c r="H212" s="62">
        <v>499468</v>
      </c>
    </row>
    <row r="213" spans="2:8" ht="15" customHeight="1" x14ac:dyDescent="0.3">
      <c r="B213" s="61" t="s">
        <v>80</v>
      </c>
      <c r="C213" s="61" t="s">
        <v>86</v>
      </c>
      <c r="D213" s="73">
        <v>47209</v>
      </c>
      <c r="E213" s="61">
        <v>2029</v>
      </c>
      <c r="F213" s="62" t="s">
        <v>90</v>
      </c>
      <c r="G213" s="61" t="s">
        <v>26</v>
      </c>
      <c r="H213" s="62">
        <v>137340</v>
      </c>
    </row>
    <row r="214" spans="2:8" ht="15" customHeight="1" x14ac:dyDescent="0.3">
      <c r="B214" s="61" t="s">
        <v>80</v>
      </c>
      <c r="C214" s="61" t="s">
        <v>86</v>
      </c>
      <c r="D214" s="73">
        <v>47209</v>
      </c>
      <c r="E214" s="61">
        <v>2029</v>
      </c>
      <c r="F214" s="62" t="s">
        <v>90</v>
      </c>
      <c r="G214" s="61" t="s">
        <v>27</v>
      </c>
      <c r="H214" s="62">
        <v>621557</v>
      </c>
    </row>
    <row r="215" spans="2:8" ht="15" customHeight="1" x14ac:dyDescent="0.3">
      <c r="B215" s="61" t="s">
        <v>80</v>
      </c>
      <c r="C215" s="61" t="s">
        <v>86</v>
      </c>
      <c r="D215" s="73">
        <v>47239</v>
      </c>
      <c r="E215" s="61">
        <v>2029</v>
      </c>
      <c r="F215" s="62" t="s">
        <v>91</v>
      </c>
      <c r="G215" s="61" t="s">
        <v>29</v>
      </c>
      <c r="H215" s="62">
        <v>952978</v>
      </c>
    </row>
    <row r="216" spans="2:8" ht="15" customHeight="1" x14ac:dyDescent="0.3">
      <c r="B216" s="61" t="s">
        <v>80</v>
      </c>
      <c r="C216" s="61" t="s">
        <v>86</v>
      </c>
      <c r="D216" s="73">
        <v>47239</v>
      </c>
      <c r="E216" s="61">
        <v>2029</v>
      </c>
      <c r="F216" s="62" t="s">
        <v>91</v>
      </c>
      <c r="G216" s="61" t="s">
        <v>28</v>
      </c>
      <c r="H216" s="62">
        <v>505024</v>
      </c>
    </row>
    <row r="217" spans="2:8" ht="15" customHeight="1" x14ac:dyDescent="0.3">
      <c r="B217" s="61" t="s">
        <v>80</v>
      </c>
      <c r="C217" s="61" t="s">
        <v>86</v>
      </c>
      <c r="D217" s="73">
        <v>47239</v>
      </c>
      <c r="E217" s="61">
        <v>2029</v>
      </c>
      <c r="F217" s="62" t="s">
        <v>91</v>
      </c>
      <c r="G217" s="61" t="s">
        <v>26</v>
      </c>
      <c r="H217" s="62">
        <v>151232</v>
      </c>
    </row>
    <row r="218" spans="2:8" ht="15" customHeight="1" x14ac:dyDescent="0.3">
      <c r="B218" s="61" t="s">
        <v>80</v>
      </c>
      <c r="C218" s="61" t="s">
        <v>86</v>
      </c>
      <c r="D218" s="73">
        <v>47239</v>
      </c>
      <c r="E218" s="61">
        <v>2029</v>
      </c>
      <c r="F218" s="62" t="s">
        <v>91</v>
      </c>
      <c r="G218" s="61" t="s">
        <v>27</v>
      </c>
      <c r="H218" s="62">
        <v>714512</v>
      </c>
    </row>
    <row r="219" spans="2:8" ht="15" customHeight="1" x14ac:dyDescent="0.3">
      <c r="B219" s="61" t="s">
        <v>80</v>
      </c>
      <c r="C219" s="61" t="s">
        <v>86</v>
      </c>
      <c r="D219" s="73">
        <v>47270</v>
      </c>
      <c r="E219" s="61">
        <v>2029</v>
      </c>
      <c r="F219" s="62" t="s">
        <v>92</v>
      </c>
      <c r="G219" s="61" t="s">
        <v>29</v>
      </c>
      <c r="H219" s="62">
        <v>1046658</v>
      </c>
    </row>
    <row r="220" spans="2:8" ht="15" customHeight="1" x14ac:dyDescent="0.3">
      <c r="B220" s="61" t="s">
        <v>80</v>
      </c>
      <c r="C220" s="61" t="s">
        <v>86</v>
      </c>
      <c r="D220" s="73">
        <v>47270</v>
      </c>
      <c r="E220" s="61">
        <v>2029</v>
      </c>
      <c r="F220" s="62" t="s">
        <v>92</v>
      </c>
      <c r="G220" s="61" t="s">
        <v>28</v>
      </c>
      <c r="H220" s="62">
        <v>509638</v>
      </c>
    </row>
    <row r="221" spans="2:8" ht="15" customHeight="1" x14ac:dyDescent="0.3">
      <c r="B221" s="61" t="s">
        <v>80</v>
      </c>
      <c r="C221" s="61" t="s">
        <v>86</v>
      </c>
      <c r="D221" s="73">
        <v>47270</v>
      </c>
      <c r="E221" s="61">
        <v>2029</v>
      </c>
      <c r="F221" s="62" t="s">
        <v>92</v>
      </c>
      <c r="G221" s="61" t="s">
        <v>26</v>
      </c>
      <c r="H221" s="62">
        <v>201371</v>
      </c>
    </row>
    <row r="222" spans="2:8" ht="15" customHeight="1" x14ac:dyDescent="0.3">
      <c r="B222" s="61" t="s">
        <v>80</v>
      </c>
      <c r="C222" s="61" t="s">
        <v>86</v>
      </c>
      <c r="D222" s="73">
        <v>47270</v>
      </c>
      <c r="E222" s="61">
        <v>2029</v>
      </c>
      <c r="F222" s="62" t="s">
        <v>92</v>
      </c>
      <c r="G222" s="61" t="s">
        <v>27</v>
      </c>
      <c r="H222" s="62">
        <v>905971</v>
      </c>
    </row>
    <row r="223" spans="2:8" ht="15" customHeight="1" x14ac:dyDescent="0.3">
      <c r="B223" s="61" t="s">
        <v>80</v>
      </c>
      <c r="C223" s="61" t="s">
        <v>86</v>
      </c>
      <c r="D223" s="73">
        <v>47300</v>
      </c>
      <c r="E223" s="61">
        <v>2029</v>
      </c>
      <c r="F223" s="62" t="s">
        <v>93</v>
      </c>
      <c r="G223" s="61" t="s">
        <v>29</v>
      </c>
      <c r="H223" s="62">
        <v>1194627</v>
      </c>
    </row>
    <row r="224" spans="2:8" ht="15" customHeight="1" x14ac:dyDescent="0.3">
      <c r="B224" s="61" t="s">
        <v>80</v>
      </c>
      <c r="C224" s="61" t="s">
        <v>86</v>
      </c>
      <c r="D224" s="73">
        <v>47300</v>
      </c>
      <c r="E224" s="61">
        <v>2029</v>
      </c>
      <c r="F224" s="62" t="s">
        <v>93</v>
      </c>
      <c r="G224" s="61" t="s">
        <v>28</v>
      </c>
      <c r="H224" s="62">
        <v>438880</v>
      </c>
    </row>
    <row r="225" spans="2:8" ht="15" customHeight="1" x14ac:dyDescent="0.3">
      <c r="B225" s="61" t="s">
        <v>80</v>
      </c>
      <c r="C225" s="61" t="s">
        <v>86</v>
      </c>
      <c r="D225" s="73">
        <v>47300</v>
      </c>
      <c r="E225" s="61">
        <v>2029</v>
      </c>
      <c r="F225" s="62" t="s">
        <v>93</v>
      </c>
      <c r="G225" s="61" t="s">
        <v>26</v>
      </c>
      <c r="H225" s="62">
        <v>237151</v>
      </c>
    </row>
    <row r="226" spans="2:8" ht="15" customHeight="1" x14ac:dyDescent="0.3">
      <c r="B226" s="61" t="s">
        <v>80</v>
      </c>
      <c r="C226" s="61" t="s">
        <v>86</v>
      </c>
      <c r="D226" s="73">
        <v>47300</v>
      </c>
      <c r="E226" s="61">
        <v>2029</v>
      </c>
      <c r="F226" s="62" t="s">
        <v>93</v>
      </c>
      <c r="G226" s="61" t="s">
        <v>27</v>
      </c>
      <c r="H226" s="62">
        <v>1033016</v>
      </c>
    </row>
    <row r="227" spans="2:8" ht="15" customHeight="1" x14ac:dyDescent="0.3">
      <c r="B227" s="61" t="s">
        <v>80</v>
      </c>
      <c r="C227" s="61" t="s">
        <v>86</v>
      </c>
      <c r="D227" s="73">
        <v>47331</v>
      </c>
      <c r="E227" s="61">
        <v>2029</v>
      </c>
      <c r="F227" s="62" t="s">
        <v>94</v>
      </c>
      <c r="G227" s="61" t="s">
        <v>29</v>
      </c>
      <c r="H227" s="62">
        <v>1132428</v>
      </c>
    </row>
    <row r="228" spans="2:8" ht="15" customHeight="1" x14ac:dyDescent="0.3">
      <c r="B228" s="61" t="s">
        <v>80</v>
      </c>
      <c r="C228" s="61" t="s">
        <v>86</v>
      </c>
      <c r="D228" s="73">
        <v>47331</v>
      </c>
      <c r="E228" s="61">
        <v>2029</v>
      </c>
      <c r="F228" s="62" t="s">
        <v>94</v>
      </c>
      <c r="G228" s="61" t="s">
        <v>28</v>
      </c>
      <c r="H228" s="62">
        <v>499365</v>
      </c>
    </row>
    <row r="229" spans="2:8" ht="15" customHeight="1" x14ac:dyDescent="0.3">
      <c r="B229" s="61" t="s">
        <v>80</v>
      </c>
      <c r="C229" s="61" t="s">
        <v>86</v>
      </c>
      <c r="D229" s="73">
        <v>47331</v>
      </c>
      <c r="E229" s="61">
        <v>2029</v>
      </c>
      <c r="F229" s="62" t="s">
        <v>94</v>
      </c>
      <c r="G229" s="61" t="s">
        <v>26</v>
      </c>
      <c r="H229" s="62">
        <v>192243</v>
      </c>
    </row>
    <row r="230" spans="2:8" ht="15" customHeight="1" x14ac:dyDescent="0.3">
      <c r="B230" s="61" t="s">
        <v>80</v>
      </c>
      <c r="C230" s="61" t="s">
        <v>86</v>
      </c>
      <c r="D230" s="73">
        <v>47331</v>
      </c>
      <c r="E230" s="61">
        <v>2029</v>
      </c>
      <c r="F230" s="62" t="s">
        <v>94</v>
      </c>
      <c r="G230" s="61" t="s">
        <v>27</v>
      </c>
      <c r="H230" s="62">
        <v>833357</v>
      </c>
    </row>
    <row r="231" spans="2:8" ht="15" customHeight="1" x14ac:dyDescent="0.3">
      <c r="B231" s="61" t="s">
        <v>80</v>
      </c>
      <c r="C231" s="61" t="s">
        <v>86</v>
      </c>
      <c r="D231" s="73">
        <v>47362</v>
      </c>
      <c r="E231" s="61">
        <v>2029</v>
      </c>
      <c r="F231" s="62" t="s">
        <v>95</v>
      </c>
      <c r="G231" s="61" t="s">
        <v>29</v>
      </c>
      <c r="H231" s="62">
        <v>992039</v>
      </c>
    </row>
    <row r="232" spans="2:8" ht="15" customHeight="1" x14ac:dyDescent="0.3">
      <c r="B232" s="61" t="s">
        <v>80</v>
      </c>
      <c r="C232" s="61" t="s">
        <v>86</v>
      </c>
      <c r="D232" s="73">
        <v>47362</v>
      </c>
      <c r="E232" s="61">
        <v>2029</v>
      </c>
      <c r="F232" s="62" t="s">
        <v>95</v>
      </c>
      <c r="G232" s="61" t="s">
        <v>28</v>
      </c>
      <c r="H232" s="62">
        <v>530873</v>
      </c>
    </row>
    <row r="233" spans="2:8" ht="15" customHeight="1" x14ac:dyDescent="0.3">
      <c r="B233" s="61" t="s">
        <v>80</v>
      </c>
      <c r="C233" s="61" t="s">
        <v>86</v>
      </c>
      <c r="D233" s="73">
        <v>47362</v>
      </c>
      <c r="E233" s="61">
        <v>2029</v>
      </c>
      <c r="F233" s="62" t="s">
        <v>95</v>
      </c>
      <c r="G233" s="61" t="s">
        <v>26</v>
      </c>
      <c r="H233" s="62">
        <v>193127</v>
      </c>
    </row>
    <row r="234" spans="2:8" ht="15" customHeight="1" x14ac:dyDescent="0.3">
      <c r="B234" s="61" t="s">
        <v>80</v>
      </c>
      <c r="C234" s="61" t="s">
        <v>86</v>
      </c>
      <c r="D234" s="73">
        <v>47362</v>
      </c>
      <c r="E234" s="61">
        <v>2029</v>
      </c>
      <c r="F234" s="62" t="s">
        <v>95</v>
      </c>
      <c r="G234" s="61" t="s">
        <v>27</v>
      </c>
      <c r="H234" s="62">
        <v>841763</v>
      </c>
    </row>
    <row r="235" spans="2:8" ht="15" customHeight="1" x14ac:dyDescent="0.3">
      <c r="B235" s="61" t="s">
        <v>80</v>
      </c>
      <c r="C235" s="61" t="s">
        <v>86</v>
      </c>
      <c r="D235" s="73">
        <v>47392</v>
      </c>
      <c r="E235" s="61">
        <v>2029</v>
      </c>
      <c r="F235" s="62" t="s">
        <v>96</v>
      </c>
      <c r="G235" s="61" t="s">
        <v>29</v>
      </c>
      <c r="H235" s="62">
        <v>1003948</v>
      </c>
    </row>
    <row r="236" spans="2:8" ht="15" customHeight="1" x14ac:dyDescent="0.3">
      <c r="B236" s="61" t="s">
        <v>80</v>
      </c>
      <c r="C236" s="61" t="s">
        <v>86</v>
      </c>
      <c r="D236" s="73">
        <v>47392</v>
      </c>
      <c r="E236" s="61">
        <v>2029</v>
      </c>
      <c r="F236" s="62" t="s">
        <v>96</v>
      </c>
      <c r="G236" s="61" t="s">
        <v>28</v>
      </c>
      <c r="H236" s="62">
        <v>526402</v>
      </c>
    </row>
    <row r="237" spans="2:8" ht="15" customHeight="1" x14ac:dyDescent="0.3">
      <c r="B237" s="61" t="s">
        <v>80</v>
      </c>
      <c r="C237" s="61" t="s">
        <v>86</v>
      </c>
      <c r="D237" s="73">
        <v>47392</v>
      </c>
      <c r="E237" s="61">
        <v>2029</v>
      </c>
      <c r="F237" s="62" t="s">
        <v>96</v>
      </c>
      <c r="G237" s="61" t="s">
        <v>26</v>
      </c>
      <c r="H237" s="62">
        <v>181360</v>
      </c>
    </row>
    <row r="238" spans="2:8" ht="15" customHeight="1" x14ac:dyDescent="0.3">
      <c r="B238" s="61" t="s">
        <v>80</v>
      </c>
      <c r="C238" s="61" t="s">
        <v>86</v>
      </c>
      <c r="D238" s="73">
        <v>47392</v>
      </c>
      <c r="E238" s="61">
        <v>2029</v>
      </c>
      <c r="F238" s="62" t="s">
        <v>96</v>
      </c>
      <c r="G238" s="61" t="s">
        <v>27</v>
      </c>
      <c r="H238" s="62">
        <v>724557</v>
      </c>
    </row>
    <row r="239" spans="2:8" ht="15" customHeight="1" x14ac:dyDescent="0.3">
      <c r="B239" s="61" t="s">
        <v>80</v>
      </c>
      <c r="C239" s="61" t="s">
        <v>86</v>
      </c>
      <c r="D239" s="73">
        <v>47423</v>
      </c>
      <c r="E239" s="61">
        <v>2029</v>
      </c>
      <c r="F239" s="62" t="s">
        <v>97</v>
      </c>
      <c r="G239" s="61" t="s">
        <v>29</v>
      </c>
      <c r="H239" s="62">
        <v>835335</v>
      </c>
    </row>
    <row r="240" spans="2:8" ht="15" customHeight="1" x14ac:dyDescent="0.3">
      <c r="B240" s="61" t="s">
        <v>80</v>
      </c>
      <c r="C240" s="61" t="s">
        <v>86</v>
      </c>
      <c r="D240" s="73">
        <v>47423</v>
      </c>
      <c r="E240" s="61">
        <v>2029</v>
      </c>
      <c r="F240" s="62" t="s">
        <v>97</v>
      </c>
      <c r="G240" s="61" t="s">
        <v>28</v>
      </c>
      <c r="H240" s="62">
        <v>496586</v>
      </c>
    </row>
    <row r="241" spans="2:8" ht="15" customHeight="1" x14ac:dyDescent="0.3">
      <c r="B241" s="61" t="s">
        <v>80</v>
      </c>
      <c r="C241" s="61" t="s">
        <v>86</v>
      </c>
      <c r="D241" s="73">
        <v>47423</v>
      </c>
      <c r="E241" s="61">
        <v>2029</v>
      </c>
      <c r="F241" s="62" t="s">
        <v>97</v>
      </c>
      <c r="G241" s="61" t="s">
        <v>26</v>
      </c>
      <c r="H241" s="62">
        <v>147797</v>
      </c>
    </row>
    <row r="242" spans="2:8" ht="15" customHeight="1" x14ac:dyDescent="0.3">
      <c r="B242" s="61" t="s">
        <v>80</v>
      </c>
      <c r="C242" s="61" t="s">
        <v>86</v>
      </c>
      <c r="D242" s="73">
        <v>47423</v>
      </c>
      <c r="E242" s="61">
        <v>2029</v>
      </c>
      <c r="F242" s="62" t="s">
        <v>97</v>
      </c>
      <c r="G242" s="61" t="s">
        <v>27</v>
      </c>
      <c r="H242" s="62">
        <v>557165</v>
      </c>
    </row>
    <row r="243" spans="2:8" ht="15" customHeight="1" x14ac:dyDescent="0.3">
      <c r="B243" s="61" t="s">
        <v>80</v>
      </c>
      <c r="C243" s="61" t="s">
        <v>86</v>
      </c>
      <c r="D243" s="73">
        <v>47453</v>
      </c>
      <c r="E243" s="61">
        <v>2029</v>
      </c>
      <c r="F243" s="62" t="s">
        <v>98</v>
      </c>
      <c r="G243" s="61" t="s">
        <v>29</v>
      </c>
      <c r="H243" s="62">
        <v>767720</v>
      </c>
    </row>
    <row r="244" spans="2:8" ht="15" customHeight="1" x14ac:dyDescent="0.3">
      <c r="B244" s="61" t="s">
        <v>80</v>
      </c>
      <c r="C244" s="61" t="s">
        <v>86</v>
      </c>
      <c r="D244" s="73">
        <v>47453</v>
      </c>
      <c r="E244" s="61">
        <v>2029</v>
      </c>
      <c r="F244" s="62" t="s">
        <v>98</v>
      </c>
      <c r="G244" s="61" t="s">
        <v>28</v>
      </c>
      <c r="H244" s="62">
        <v>428132</v>
      </c>
    </row>
    <row r="245" spans="2:8" ht="15" customHeight="1" x14ac:dyDescent="0.3">
      <c r="B245" s="61" t="s">
        <v>80</v>
      </c>
      <c r="C245" s="61" t="s">
        <v>86</v>
      </c>
      <c r="D245" s="73">
        <v>47453</v>
      </c>
      <c r="E245" s="61">
        <v>2029</v>
      </c>
      <c r="F245" s="62" t="s">
        <v>98</v>
      </c>
      <c r="G245" s="61" t="s">
        <v>26</v>
      </c>
      <c r="H245" s="62">
        <v>164269</v>
      </c>
    </row>
    <row r="246" spans="2:8" ht="15" customHeight="1" x14ac:dyDescent="0.3">
      <c r="B246" s="61" t="s">
        <v>80</v>
      </c>
      <c r="C246" s="61" t="s">
        <v>86</v>
      </c>
      <c r="D246" s="73">
        <v>47453</v>
      </c>
      <c r="E246" s="61">
        <v>2029</v>
      </c>
      <c r="F246" s="62" t="s">
        <v>98</v>
      </c>
      <c r="G246" s="61" t="s">
        <v>27</v>
      </c>
      <c r="H246" s="62">
        <v>598457</v>
      </c>
    </row>
    <row r="247" spans="2:8" ht="15" customHeight="1" x14ac:dyDescent="0.3">
      <c r="B247" s="61" t="s">
        <v>80</v>
      </c>
      <c r="C247" s="61" t="s">
        <v>86</v>
      </c>
      <c r="D247" s="73">
        <v>47484</v>
      </c>
      <c r="E247" s="61">
        <v>2030</v>
      </c>
      <c r="F247" s="62" t="s">
        <v>87</v>
      </c>
      <c r="G247" s="61" t="s">
        <v>29</v>
      </c>
      <c r="H247" s="62">
        <v>747094</v>
      </c>
    </row>
    <row r="248" spans="2:8" ht="15" customHeight="1" x14ac:dyDescent="0.3">
      <c r="B248" s="61" t="s">
        <v>80</v>
      </c>
      <c r="C248" s="61" t="s">
        <v>86</v>
      </c>
      <c r="D248" s="73">
        <v>47484</v>
      </c>
      <c r="E248" s="61">
        <v>2030</v>
      </c>
      <c r="F248" s="62" t="s">
        <v>87</v>
      </c>
      <c r="G248" s="61" t="s">
        <v>28</v>
      </c>
      <c r="H248" s="62">
        <v>406771</v>
      </c>
    </row>
    <row r="249" spans="2:8" ht="15" customHeight="1" x14ac:dyDescent="0.3">
      <c r="B249" s="61" t="s">
        <v>80</v>
      </c>
      <c r="C249" s="61" t="s">
        <v>86</v>
      </c>
      <c r="D249" s="73">
        <v>47484</v>
      </c>
      <c r="E249" s="61">
        <v>2030</v>
      </c>
      <c r="F249" s="62" t="s">
        <v>87</v>
      </c>
      <c r="G249" s="61" t="s">
        <v>26</v>
      </c>
      <c r="H249" s="62">
        <v>152346</v>
      </c>
    </row>
    <row r="250" spans="2:8" ht="15" customHeight="1" x14ac:dyDescent="0.3">
      <c r="B250" s="61" t="s">
        <v>80</v>
      </c>
      <c r="C250" s="61" t="s">
        <v>86</v>
      </c>
      <c r="D250" s="73">
        <v>47484</v>
      </c>
      <c r="E250" s="61">
        <v>2030</v>
      </c>
      <c r="F250" s="62" t="s">
        <v>87</v>
      </c>
      <c r="G250" s="61" t="s">
        <v>27</v>
      </c>
      <c r="H250" s="62">
        <v>523859</v>
      </c>
    </row>
    <row r="251" spans="2:8" ht="15" customHeight="1" x14ac:dyDescent="0.3">
      <c r="B251" s="61" t="s">
        <v>80</v>
      </c>
      <c r="C251" s="61" t="s">
        <v>86</v>
      </c>
      <c r="D251" s="73">
        <v>47515</v>
      </c>
      <c r="E251" s="61">
        <v>2030</v>
      </c>
      <c r="F251" s="62" t="s">
        <v>88</v>
      </c>
      <c r="G251" s="61" t="s">
        <v>29</v>
      </c>
      <c r="H251" s="62">
        <v>776448</v>
      </c>
    </row>
    <row r="252" spans="2:8" ht="15" customHeight="1" x14ac:dyDescent="0.3">
      <c r="B252" s="61" t="s">
        <v>80</v>
      </c>
      <c r="C252" s="61" t="s">
        <v>86</v>
      </c>
      <c r="D252" s="73">
        <v>47515</v>
      </c>
      <c r="E252" s="61">
        <v>2030</v>
      </c>
      <c r="F252" s="62" t="s">
        <v>88</v>
      </c>
      <c r="G252" s="61" t="s">
        <v>28</v>
      </c>
      <c r="H252" s="62">
        <v>431232</v>
      </c>
    </row>
    <row r="253" spans="2:8" ht="15" customHeight="1" x14ac:dyDescent="0.3">
      <c r="B253" s="61" t="s">
        <v>80</v>
      </c>
      <c r="C253" s="61" t="s">
        <v>86</v>
      </c>
      <c r="D253" s="73">
        <v>47515</v>
      </c>
      <c r="E253" s="61">
        <v>2030</v>
      </c>
      <c r="F253" s="62" t="s">
        <v>88</v>
      </c>
      <c r="G253" s="61" t="s">
        <v>26</v>
      </c>
      <c r="H253" s="62">
        <v>145273</v>
      </c>
    </row>
    <row r="254" spans="2:8" ht="15" customHeight="1" x14ac:dyDescent="0.3">
      <c r="B254" s="61" t="s">
        <v>80</v>
      </c>
      <c r="C254" s="61" t="s">
        <v>86</v>
      </c>
      <c r="D254" s="73">
        <v>47515</v>
      </c>
      <c r="E254" s="61">
        <v>2030</v>
      </c>
      <c r="F254" s="62" t="s">
        <v>88</v>
      </c>
      <c r="G254" s="61" t="s">
        <v>27</v>
      </c>
      <c r="H254" s="62">
        <v>558233</v>
      </c>
    </row>
    <row r="255" spans="2:8" ht="15" customHeight="1" x14ac:dyDescent="0.3">
      <c r="B255" s="61" t="s">
        <v>80</v>
      </c>
      <c r="C255" s="61" t="s">
        <v>86</v>
      </c>
      <c r="D255" s="73">
        <v>47543</v>
      </c>
      <c r="E255" s="61">
        <v>2030</v>
      </c>
      <c r="F255" s="62" t="s">
        <v>89</v>
      </c>
      <c r="G255" s="61" t="s">
        <v>29</v>
      </c>
      <c r="H255" s="62">
        <v>811063</v>
      </c>
    </row>
    <row r="256" spans="2:8" ht="15" customHeight="1" x14ac:dyDescent="0.3">
      <c r="B256" s="61" t="s">
        <v>80</v>
      </c>
      <c r="C256" s="61" t="s">
        <v>86</v>
      </c>
      <c r="D256" s="73">
        <v>47543</v>
      </c>
      <c r="E256" s="61">
        <v>2030</v>
      </c>
      <c r="F256" s="62" t="s">
        <v>89</v>
      </c>
      <c r="G256" s="61" t="s">
        <v>28</v>
      </c>
      <c r="H256" s="62">
        <v>462593</v>
      </c>
    </row>
    <row r="257" spans="2:8" ht="15" customHeight="1" x14ac:dyDescent="0.3">
      <c r="B257" s="61" t="s">
        <v>80</v>
      </c>
      <c r="C257" s="61" t="s">
        <v>86</v>
      </c>
      <c r="D257" s="73">
        <v>47543</v>
      </c>
      <c r="E257" s="61">
        <v>2030</v>
      </c>
      <c r="F257" s="62" t="s">
        <v>89</v>
      </c>
      <c r="G257" s="61" t="s">
        <v>26</v>
      </c>
      <c r="H257" s="62">
        <v>148567</v>
      </c>
    </row>
    <row r="258" spans="2:8" ht="15" customHeight="1" x14ac:dyDescent="0.3">
      <c r="B258" s="61" t="s">
        <v>80</v>
      </c>
      <c r="C258" s="61" t="s">
        <v>86</v>
      </c>
      <c r="D258" s="73">
        <v>47543</v>
      </c>
      <c r="E258" s="61">
        <v>2030</v>
      </c>
      <c r="F258" s="62" t="s">
        <v>89</v>
      </c>
      <c r="G258" s="61" t="s">
        <v>27</v>
      </c>
      <c r="H258" s="62">
        <v>636472</v>
      </c>
    </row>
    <row r="259" spans="2:8" ht="15" customHeight="1" x14ac:dyDescent="0.3">
      <c r="B259" s="61" t="s">
        <v>80</v>
      </c>
      <c r="C259" s="61" t="s">
        <v>86</v>
      </c>
      <c r="D259" s="73">
        <v>47574</v>
      </c>
      <c r="E259" s="61">
        <v>2030</v>
      </c>
      <c r="F259" s="62" t="s">
        <v>90</v>
      </c>
      <c r="G259" s="61" t="s">
        <v>29</v>
      </c>
      <c r="H259" s="62">
        <v>916122</v>
      </c>
    </row>
    <row r="260" spans="2:8" ht="15" customHeight="1" x14ac:dyDescent="0.3">
      <c r="B260" s="61" t="s">
        <v>80</v>
      </c>
      <c r="C260" s="61" t="s">
        <v>86</v>
      </c>
      <c r="D260" s="73">
        <v>47574</v>
      </c>
      <c r="E260" s="61">
        <v>2030</v>
      </c>
      <c r="F260" s="62" t="s">
        <v>90</v>
      </c>
      <c r="G260" s="61" t="s">
        <v>28</v>
      </c>
      <c r="H260" s="62">
        <v>502468</v>
      </c>
    </row>
    <row r="261" spans="2:8" ht="15" customHeight="1" x14ac:dyDescent="0.3">
      <c r="B261" s="61" t="s">
        <v>80</v>
      </c>
      <c r="C261" s="61" t="s">
        <v>86</v>
      </c>
      <c r="D261" s="73">
        <v>47574</v>
      </c>
      <c r="E261" s="61">
        <v>2030</v>
      </c>
      <c r="F261" s="62" t="s">
        <v>90</v>
      </c>
      <c r="G261" s="61" t="s">
        <v>26</v>
      </c>
      <c r="H261" s="62">
        <v>141460</v>
      </c>
    </row>
    <row r="262" spans="2:8" ht="15" customHeight="1" x14ac:dyDescent="0.3">
      <c r="B262" s="61" t="s">
        <v>80</v>
      </c>
      <c r="C262" s="61" t="s">
        <v>86</v>
      </c>
      <c r="D262" s="73">
        <v>47574</v>
      </c>
      <c r="E262" s="61">
        <v>2030</v>
      </c>
      <c r="F262" s="62" t="s">
        <v>90</v>
      </c>
      <c r="G262" s="61" t="s">
        <v>27</v>
      </c>
      <c r="H262" s="62">
        <v>634622</v>
      </c>
    </row>
    <row r="263" spans="2:8" ht="15" customHeight="1" x14ac:dyDescent="0.3">
      <c r="B263" s="61" t="s">
        <v>80</v>
      </c>
      <c r="C263" s="61" t="s">
        <v>86</v>
      </c>
      <c r="D263" s="73">
        <v>47604</v>
      </c>
      <c r="E263" s="61">
        <v>2030</v>
      </c>
      <c r="F263" s="62" t="s">
        <v>91</v>
      </c>
      <c r="G263" s="61" t="s">
        <v>29</v>
      </c>
      <c r="H263" s="62">
        <v>967928</v>
      </c>
    </row>
    <row r="264" spans="2:8" ht="15" customHeight="1" x14ac:dyDescent="0.3">
      <c r="B264" s="61" t="s">
        <v>80</v>
      </c>
      <c r="C264" s="61" t="s">
        <v>86</v>
      </c>
      <c r="D264" s="73">
        <v>47604</v>
      </c>
      <c r="E264" s="61">
        <v>2030</v>
      </c>
      <c r="F264" s="62" t="s">
        <v>91</v>
      </c>
      <c r="G264" s="61" t="s">
        <v>28</v>
      </c>
      <c r="H264" s="62">
        <v>508057</v>
      </c>
    </row>
    <row r="265" spans="2:8" ht="15" customHeight="1" x14ac:dyDescent="0.3">
      <c r="B265" s="61" t="s">
        <v>80</v>
      </c>
      <c r="C265" s="61" t="s">
        <v>86</v>
      </c>
      <c r="D265" s="73">
        <v>47604</v>
      </c>
      <c r="E265" s="61">
        <v>2030</v>
      </c>
      <c r="F265" s="62" t="s">
        <v>91</v>
      </c>
      <c r="G265" s="61" t="s">
        <v>26</v>
      </c>
      <c r="H265" s="62">
        <v>155769</v>
      </c>
    </row>
    <row r="266" spans="2:8" ht="15" customHeight="1" x14ac:dyDescent="0.3">
      <c r="B266" s="61" t="s">
        <v>80</v>
      </c>
      <c r="C266" s="61" t="s">
        <v>86</v>
      </c>
      <c r="D266" s="73">
        <v>47604</v>
      </c>
      <c r="E266" s="61">
        <v>2030</v>
      </c>
      <c r="F266" s="62" t="s">
        <v>91</v>
      </c>
      <c r="G266" s="61" t="s">
        <v>27</v>
      </c>
      <c r="H266" s="62">
        <v>729531</v>
      </c>
    </row>
    <row r="267" spans="2:8" ht="15" customHeight="1" x14ac:dyDescent="0.3">
      <c r="B267" s="61" t="s">
        <v>80</v>
      </c>
      <c r="C267" s="61" t="s">
        <v>86</v>
      </c>
      <c r="D267" s="73">
        <v>47635</v>
      </c>
      <c r="E267" s="61">
        <v>2030</v>
      </c>
      <c r="F267" s="62" t="s">
        <v>92</v>
      </c>
      <c r="G267" s="61" t="s">
        <v>29</v>
      </c>
      <c r="H267" s="62">
        <v>1063036</v>
      </c>
    </row>
    <row r="268" spans="2:8" ht="15" customHeight="1" x14ac:dyDescent="0.3">
      <c r="B268" s="61" t="s">
        <v>80</v>
      </c>
      <c r="C268" s="61" t="s">
        <v>86</v>
      </c>
      <c r="D268" s="73">
        <v>47635</v>
      </c>
      <c r="E268" s="61">
        <v>2030</v>
      </c>
      <c r="F268" s="62" t="s">
        <v>92</v>
      </c>
      <c r="G268" s="61" t="s">
        <v>28</v>
      </c>
      <c r="H268" s="62">
        <v>512699</v>
      </c>
    </row>
    <row r="269" spans="2:8" ht="15" customHeight="1" x14ac:dyDescent="0.3">
      <c r="B269" s="61" t="s">
        <v>80</v>
      </c>
      <c r="C269" s="61" t="s">
        <v>86</v>
      </c>
      <c r="D269" s="73">
        <v>47635</v>
      </c>
      <c r="E269" s="61">
        <v>2030</v>
      </c>
      <c r="F269" s="62" t="s">
        <v>92</v>
      </c>
      <c r="G269" s="61" t="s">
        <v>26</v>
      </c>
      <c r="H269" s="62">
        <v>207412</v>
      </c>
    </row>
    <row r="270" spans="2:8" ht="15" customHeight="1" x14ac:dyDescent="0.3">
      <c r="B270" s="61" t="s">
        <v>80</v>
      </c>
      <c r="C270" s="61" t="s">
        <v>86</v>
      </c>
      <c r="D270" s="73">
        <v>47635</v>
      </c>
      <c r="E270" s="61">
        <v>2030</v>
      </c>
      <c r="F270" s="62" t="s">
        <v>92</v>
      </c>
      <c r="G270" s="61" t="s">
        <v>27</v>
      </c>
      <c r="H270" s="62">
        <v>925015</v>
      </c>
    </row>
    <row r="271" spans="2:8" ht="15" customHeight="1" x14ac:dyDescent="0.3">
      <c r="B271" s="61" t="s">
        <v>80</v>
      </c>
      <c r="C271" s="61" t="s">
        <v>86</v>
      </c>
      <c r="D271" s="73">
        <v>47665</v>
      </c>
      <c r="E271" s="61">
        <v>2030</v>
      </c>
      <c r="F271" s="62" t="s">
        <v>93</v>
      </c>
      <c r="G271" s="61" t="s">
        <v>29</v>
      </c>
      <c r="H271" s="62">
        <v>1215540</v>
      </c>
    </row>
    <row r="272" spans="2:8" ht="15" customHeight="1" x14ac:dyDescent="0.3">
      <c r="B272" s="61" t="s">
        <v>80</v>
      </c>
      <c r="C272" s="61" t="s">
        <v>86</v>
      </c>
      <c r="D272" s="73">
        <v>47665</v>
      </c>
      <c r="E272" s="61">
        <v>2030</v>
      </c>
      <c r="F272" s="62" t="s">
        <v>93</v>
      </c>
      <c r="G272" s="61" t="s">
        <v>28</v>
      </c>
      <c r="H272" s="62">
        <v>441515</v>
      </c>
    </row>
    <row r="273" spans="2:8" ht="15" customHeight="1" x14ac:dyDescent="0.3">
      <c r="B273" s="61" t="s">
        <v>80</v>
      </c>
      <c r="C273" s="61" t="s">
        <v>86</v>
      </c>
      <c r="D273" s="73">
        <v>47665</v>
      </c>
      <c r="E273" s="61">
        <v>2030</v>
      </c>
      <c r="F273" s="62" t="s">
        <v>93</v>
      </c>
      <c r="G273" s="61" t="s">
        <v>26</v>
      </c>
      <c r="H273" s="62">
        <v>244266</v>
      </c>
    </row>
    <row r="274" spans="2:8" ht="15" customHeight="1" x14ac:dyDescent="0.3">
      <c r="B274" s="61" t="s">
        <v>80</v>
      </c>
      <c r="C274" s="61" t="s">
        <v>86</v>
      </c>
      <c r="D274" s="73">
        <v>47665</v>
      </c>
      <c r="E274" s="61">
        <v>2030</v>
      </c>
      <c r="F274" s="62" t="s">
        <v>93</v>
      </c>
      <c r="G274" s="61" t="s">
        <v>27</v>
      </c>
      <c r="H274" s="62">
        <v>1054730</v>
      </c>
    </row>
    <row r="275" spans="2:8" ht="15" customHeight="1" x14ac:dyDescent="0.3">
      <c r="B275" s="61" t="s">
        <v>80</v>
      </c>
      <c r="C275" s="61" t="s">
        <v>86</v>
      </c>
      <c r="D275" s="73">
        <v>47696</v>
      </c>
      <c r="E275" s="61">
        <v>2030</v>
      </c>
      <c r="F275" s="62" t="s">
        <v>94</v>
      </c>
      <c r="G275" s="61" t="s">
        <v>29</v>
      </c>
      <c r="H275" s="62">
        <v>1151256</v>
      </c>
    </row>
    <row r="276" spans="2:8" ht="15" customHeight="1" x14ac:dyDescent="0.3">
      <c r="B276" s="61" t="s">
        <v>80</v>
      </c>
      <c r="C276" s="61" t="s">
        <v>86</v>
      </c>
      <c r="D276" s="73">
        <v>47696</v>
      </c>
      <c r="E276" s="61">
        <v>2030</v>
      </c>
      <c r="F276" s="62" t="s">
        <v>94</v>
      </c>
      <c r="G276" s="61" t="s">
        <v>28</v>
      </c>
      <c r="H276" s="62">
        <v>502364</v>
      </c>
    </row>
    <row r="277" spans="2:8" ht="15" customHeight="1" x14ac:dyDescent="0.3">
      <c r="B277" s="61" t="s">
        <v>80</v>
      </c>
      <c r="C277" s="61" t="s">
        <v>86</v>
      </c>
      <c r="D277" s="73">
        <v>47696</v>
      </c>
      <c r="E277" s="61">
        <v>2030</v>
      </c>
      <c r="F277" s="62" t="s">
        <v>94</v>
      </c>
      <c r="G277" s="61" t="s">
        <v>26</v>
      </c>
      <c r="H277" s="62">
        <v>198010</v>
      </c>
    </row>
    <row r="278" spans="2:8" ht="15" customHeight="1" x14ac:dyDescent="0.3">
      <c r="B278" s="61" t="s">
        <v>80</v>
      </c>
      <c r="C278" s="61" t="s">
        <v>86</v>
      </c>
      <c r="D278" s="73">
        <v>47696</v>
      </c>
      <c r="E278" s="61">
        <v>2030</v>
      </c>
      <c r="F278" s="62" t="s">
        <v>94</v>
      </c>
      <c r="G278" s="61" t="s">
        <v>27</v>
      </c>
      <c r="H278" s="62">
        <v>850874</v>
      </c>
    </row>
    <row r="279" spans="2:8" ht="15" customHeight="1" x14ac:dyDescent="0.3">
      <c r="B279" s="61" t="s">
        <v>80</v>
      </c>
      <c r="C279" s="61" t="s">
        <v>86</v>
      </c>
      <c r="D279" s="73">
        <v>47727</v>
      </c>
      <c r="E279" s="61">
        <v>2030</v>
      </c>
      <c r="F279" s="62" t="s">
        <v>95</v>
      </c>
      <c r="G279" s="61" t="s">
        <v>29</v>
      </c>
      <c r="H279" s="62">
        <v>1007216</v>
      </c>
    </row>
    <row r="280" spans="2:8" ht="15" customHeight="1" x14ac:dyDescent="0.3">
      <c r="B280" s="61" t="s">
        <v>80</v>
      </c>
      <c r="C280" s="61" t="s">
        <v>86</v>
      </c>
      <c r="D280" s="73">
        <v>47727</v>
      </c>
      <c r="E280" s="61">
        <v>2030</v>
      </c>
      <c r="F280" s="62" t="s">
        <v>95</v>
      </c>
      <c r="G280" s="61" t="s">
        <v>28</v>
      </c>
      <c r="H280" s="62">
        <v>534061</v>
      </c>
    </row>
    <row r="281" spans="2:8" ht="15" customHeight="1" x14ac:dyDescent="0.3">
      <c r="B281" s="61" t="s">
        <v>80</v>
      </c>
      <c r="C281" s="61" t="s">
        <v>86</v>
      </c>
      <c r="D281" s="73">
        <v>47727</v>
      </c>
      <c r="E281" s="61">
        <v>2030</v>
      </c>
      <c r="F281" s="62" t="s">
        <v>95</v>
      </c>
      <c r="G281" s="61" t="s">
        <v>26</v>
      </c>
      <c r="H281" s="62">
        <v>198921</v>
      </c>
    </row>
    <row r="282" spans="2:8" ht="15" customHeight="1" x14ac:dyDescent="0.3">
      <c r="B282" s="61" t="s">
        <v>80</v>
      </c>
      <c r="C282" s="61" t="s">
        <v>86</v>
      </c>
      <c r="D282" s="73">
        <v>47727</v>
      </c>
      <c r="E282" s="61">
        <v>2030</v>
      </c>
      <c r="F282" s="62" t="s">
        <v>95</v>
      </c>
      <c r="G282" s="61" t="s">
        <v>27</v>
      </c>
      <c r="H282" s="62">
        <v>859457</v>
      </c>
    </row>
    <row r="283" spans="2:8" ht="15" customHeight="1" x14ac:dyDescent="0.3">
      <c r="B283" s="61" t="s">
        <v>80</v>
      </c>
      <c r="C283" s="61" t="s">
        <v>86</v>
      </c>
      <c r="D283" s="73">
        <v>47757</v>
      </c>
      <c r="E283" s="61">
        <v>2030</v>
      </c>
      <c r="F283" s="62" t="s">
        <v>96</v>
      </c>
      <c r="G283" s="61" t="s">
        <v>29</v>
      </c>
      <c r="H283" s="62">
        <v>1019443</v>
      </c>
    </row>
    <row r="284" spans="2:8" ht="15" customHeight="1" x14ac:dyDescent="0.3">
      <c r="B284" s="61" t="s">
        <v>80</v>
      </c>
      <c r="C284" s="61" t="s">
        <v>86</v>
      </c>
      <c r="D284" s="73">
        <v>47757</v>
      </c>
      <c r="E284" s="61">
        <v>2030</v>
      </c>
      <c r="F284" s="62" t="s">
        <v>96</v>
      </c>
      <c r="G284" s="61" t="s">
        <v>28</v>
      </c>
      <c r="H284" s="62">
        <v>529563</v>
      </c>
    </row>
    <row r="285" spans="2:8" ht="15" customHeight="1" x14ac:dyDescent="0.3">
      <c r="B285" s="61" t="s">
        <v>80</v>
      </c>
      <c r="C285" s="61" t="s">
        <v>86</v>
      </c>
      <c r="D285" s="73">
        <v>47757</v>
      </c>
      <c r="E285" s="61">
        <v>2030</v>
      </c>
      <c r="F285" s="62" t="s">
        <v>96</v>
      </c>
      <c r="G285" s="61" t="s">
        <v>26</v>
      </c>
      <c r="H285" s="62">
        <v>186801</v>
      </c>
    </row>
    <row r="286" spans="2:8" ht="15" customHeight="1" x14ac:dyDescent="0.3">
      <c r="B286" s="61" t="s">
        <v>80</v>
      </c>
      <c r="C286" s="61" t="s">
        <v>86</v>
      </c>
      <c r="D286" s="73">
        <v>47757</v>
      </c>
      <c r="E286" s="61">
        <v>2030</v>
      </c>
      <c r="F286" s="62" t="s">
        <v>96</v>
      </c>
      <c r="G286" s="61" t="s">
        <v>27</v>
      </c>
      <c r="H286" s="62">
        <v>739787</v>
      </c>
    </row>
    <row r="287" spans="2:8" ht="15" customHeight="1" x14ac:dyDescent="0.3">
      <c r="B287" s="61" t="s">
        <v>80</v>
      </c>
      <c r="C287" s="61" t="s">
        <v>86</v>
      </c>
      <c r="D287" s="73">
        <v>47788</v>
      </c>
      <c r="E287" s="61">
        <v>2030</v>
      </c>
      <c r="F287" s="62" t="s">
        <v>97</v>
      </c>
      <c r="G287" s="61" t="s">
        <v>29</v>
      </c>
      <c r="H287" s="62">
        <v>847567</v>
      </c>
    </row>
    <row r="288" spans="2:8" ht="15" customHeight="1" x14ac:dyDescent="0.3">
      <c r="B288" s="61" t="s">
        <v>80</v>
      </c>
      <c r="C288" s="61" t="s">
        <v>86</v>
      </c>
      <c r="D288" s="73">
        <v>47788</v>
      </c>
      <c r="E288" s="61">
        <v>2030</v>
      </c>
      <c r="F288" s="62" t="s">
        <v>97</v>
      </c>
      <c r="G288" s="61" t="s">
        <v>28</v>
      </c>
      <c r="H288" s="62">
        <v>499568</v>
      </c>
    </row>
    <row r="289" spans="2:8" ht="15" customHeight="1" x14ac:dyDescent="0.3">
      <c r="B289" s="61" t="s">
        <v>80</v>
      </c>
      <c r="C289" s="61" t="s">
        <v>86</v>
      </c>
      <c r="D289" s="73">
        <v>47788</v>
      </c>
      <c r="E289" s="61">
        <v>2030</v>
      </c>
      <c r="F289" s="62" t="s">
        <v>97</v>
      </c>
      <c r="G289" s="61" t="s">
        <v>26</v>
      </c>
      <c r="H289" s="62">
        <v>152231</v>
      </c>
    </row>
    <row r="290" spans="2:8" ht="15" customHeight="1" x14ac:dyDescent="0.3">
      <c r="B290" s="61" t="s">
        <v>80</v>
      </c>
      <c r="C290" s="61" t="s">
        <v>86</v>
      </c>
      <c r="D290" s="73">
        <v>47788</v>
      </c>
      <c r="E290" s="61">
        <v>2030</v>
      </c>
      <c r="F290" s="62" t="s">
        <v>97</v>
      </c>
      <c r="G290" s="61" t="s">
        <v>27</v>
      </c>
      <c r="H290" s="62">
        <v>568876</v>
      </c>
    </row>
    <row r="291" spans="2:8" ht="15" customHeight="1" x14ac:dyDescent="0.3">
      <c r="B291" s="61" t="s">
        <v>80</v>
      </c>
      <c r="C291" s="61" t="s">
        <v>86</v>
      </c>
      <c r="D291" s="73">
        <v>47818</v>
      </c>
      <c r="E291" s="61">
        <v>2030</v>
      </c>
      <c r="F291" s="62" t="s">
        <v>98</v>
      </c>
      <c r="G291" s="61" t="s">
        <v>29</v>
      </c>
      <c r="H291" s="62">
        <v>779326</v>
      </c>
    </row>
    <row r="292" spans="2:8" ht="15" customHeight="1" x14ac:dyDescent="0.3">
      <c r="B292" s="61" t="s">
        <v>80</v>
      </c>
      <c r="C292" s="61" t="s">
        <v>86</v>
      </c>
      <c r="D292" s="73">
        <v>47818</v>
      </c>
      <c r="E292" s="61">
        <v>2030</v>
      </c>
      <c r="F292" s="62" t="s">
        <v>98</v>
      </c>
      <c r="G292" s="61" t="s">
        <v>28</v>
      </c>
      <c r="H292" s="62">
        <v>430703</v>
      </c>
    </row>
    <row r="293" spans="2:8" ht="15" customHeight="1" x14ac:dyDescent="0.3">
      <c r="B293" s="61" t="s">
        <v>80</v>
      </c>
      <c r="C293" s="61" t="s">
        <v>86</v>
      </c>
      <c r="D293" s="73">
        <v>47818</v>
      </c>
      <c r="E293" s="61">
        <v>2030</v>
      </c>
      <c r="F293" s="62" t="s">
        <v>98</v>
      </c>
      <c r="G293" s="61" t="s">
        <v>26</v>
      </c>
      <c r="H293" s="62">
        <v>169197</v>
      </c>
    </row>
    <row r="294" spans="2:8" ht="15" customHeight="1" x14ac:dyDescent="0.3">
      <c r="B294" s="61" t="s">
        <v>80</v>
      </c>
      <c r="C294" s="61" t="s">
        <v>86</v>
      </c>
      <c r="D294" s="73">
        <v>47818</v>
      </c>
      <c r="E294" s="61">
        <v>2030</v>
      </c>
      <c r="F294" s="62" t="s">
        <v>98</v>
      </c>
      <c r="G294" s="61" t="s">
        <v>27</v>
      </c>
      <c r="H294" s="62">
        <v>611037</v>
      </c>
    </row>
    <row r="295" spans="2:8" ht="15" customHeight="1" x14ac:dyDescent="0.3">
      <c r="B295" s="61" t="s">
        <v>80</v>
      </c>
      <c r="C295" s="61" t="s">
        <v>86</v>
      </c>
      <c r="D295" s="73">
        <v>47849</v>
      </c>
      <c r="E295" s="61">
        <v>2031</v>
      </c>
      <c r="F295" s="62" t="s">
        <v>87</v>
      </c>
      <c r="G295" s="61" t="s">
        <v>29</v>
      </c>
      <c r="H295" s="62">
        <v>758362</v>
      </c>
    </row>
    <row r="296" spans="2:8" ht="15" customHeight="1" x14ac:dyDescent="0.3">
      <c r="B296" s="61" t="s">
        <v>80</v>
      </c>
      <c r="C296" s="61" t="s">
        <v>86</v>
      </c>
      <c r="D296" s="73">
        <v>47849</v>
      </c>
      <c r="E296" s="61">
        <v>2031</v>
      </c>
      <c r="F296" s="62" t="s">
        <v>87</v>
      </c>
      <c r="G296" s="61" t="s">
        <v>28</v>
      </c>
      <c r="H296" s="62">
        <v>409214</v>
      </c>
    </row>
    <row r="297" spans="2:8" ht="15" customHeight="1" x14ac:dyDescent="0.3">
      <c r="B297" s="61" t="s">
        <v>80</v>
      </c>
      <c r="C297" s="61" t="s">
        <v>86</v>
      </c>
      <c r="D297" s="73">
        <v>47849</v>
      </c>
      <c r="E297" s="61">
        <v>2031</v>
      </c>
      <c r="F297" s="62" t="s">
        <v>87</v>
      </c>
      <c r="G297" s="61" t="s">
        <v>26</v>
      </c>
      <c r="H297" s="62">
        <v>156916</v>
      </c>
    </row>
    <row r="298" spans="2:8" ht="15" customHeight="1" x14ac:dyDescent="0.3">
      <c r="B298" s="61" t="s">
        <v>80</v>
      </c>
      <c r="C298" s="61" t="s">
        <v>86</v>
      </c>
      <c r="D298" s="73">
        <v>47849</v>
      </c>
      <c r="E298" s="61">
        <v>2031</v>
      </c>
      <c r="F298" s="62" t="s">
        <v>87</v>
      </c>
      <c r="G298" s="61" t="s">
        <v>27</v>
      </c>
      <c r="H298" s="62">
        <v>534870</v>
      </c>
    </row>
    <row r="299" spans="2:8" ht="15" customHeight="1" x14ac:dyDescent="0.3">
      <c r="B299" s="61" t="s">
        <v>80</v>
      </c>
      <c r="C299" s="61" t="s">
        <v>86</v>
      </c>
      <c r="D299" s="73">
        <v>47880</v>
      </c>
      <c r="E299" s="61">
        <v>2031</v>
      </c>
      <c r="F299" s="62" t="s">
        <v>88</v>
      </c>
      <c r="G299" s="61" t="s">
        <v>29</v>
      </c>
      <c r="H299" s="62">
        <v>788074</v>
      </c>
    </row>
    <row r="300" spans="2:8" ht="15" customHeight="1" x14ac:dyDescent="0.3">
      <c r="B300" s="61" t="s">
        <v>80</v>
      </c>
      <c r="C300" s="61" t="s">
        <v>86</v>
      </c>
      <c r="D300" s="73">
        <v>47880</v>
      </c>
      <c r="E300" s="61">
        <v>2031</v>
      </c>
      <c r="F300" s="62" t="s">
        <v>88</v>
      </c>
      <c r="G300" s="61" t="s">
        <v>28</v>
      </c>
      <c r="H300" s="62">
        <v>433822</v>
      </c>
    </row>
    <row r="301" spans="2:8" ht="15" customHeight="1" x14ac:dyDescent="0.3">
      <c r="B301" s="61" t="s">
        <v>80</v>
      </c>
      <c r="C301" s="61" t="s">
        <v>86</v>
      </c>
      <c r="D301" s="73">
        <v>47880</v>
      </c>
      <c r="E301" s="61">
        <v>2031</v>
      </c>
      <c r="F301" s="62" t="s">
        <v>88</v>
      </c>
      <c r="G301" s="61" t="s">
        <v>26</v>
      </c>
      <c r="H301" s="62">
        <v>149632</v>
      </c>
    </row>
    <row r="302" spans="2:8" ht="15" customHeight="1" x14ac:dyDescent="0.3">
      <c r="B302" s="61" t="s">
        <v>80</v>
      </c>
      <c r="C302" s="61" t="s">
        <v>86</v>
      </c>
      <c r="D302" s="73">
        <v>47880</v>
      </c>
      <c r="E302" s="61">
        <v>2031</v>
      </c>
      <c r="F302" s="62" t="s">
        <v>88</v>
      </c>
      <c r="G302" s="61" t="s">
        <v>27</v>
      </c>
      <c r="H302" s="62">
        <v>569967</v>
      </c>
    </row>
    <row r="303" spans="2:8" ht="15" customHeight="1" x14ac:dyDescent="0.3">
      <c r="B303" s="61" t="s">
        <v>80</v>
      </c>
      <c r="C303" s="61" t="s">
        <v>86</v>
      </c>
      <c r="D303" s="73">
        <v>47908</v>
      </c>
      <c r="E303" s="61">
        <v>2031</v>
      </c>
      <c r="F303" s="62" t="s">
        <v>89</v>
      </c>
      <c r="G303" s="61" t="s">
        <v>29</v>
      </c>
      <c r="H303" s="62">
        <v>823284</v>
      </c>
    </row>
    <row r="304" spans="2:8" ht="15" customHeight="1" x14ac:dyDescent="0.3">
      <c r="B304" s="61" t="s">
        <v>80</v>
      </c>
      <c r="C304" s="61" t="s">
        <v>86</v>
      </c>
      <c r="D304" s="73">
        <v>47908</v>
      </c>
      <c r="E304" s="61">
        <v>2031</v>
      </c>
      <c r="F304" s="62" t="s">
        <v>89</v>
      </c>
      <c r="G304" s="61" t="s">
        <v>28</v>
      </c>
      <c r="H304" s="62">
        <v>465371</v>
      </c>
    </row>
    <row r="305" spans="2:8" ht="15" customHeight="1" x14ac:dyDescent="0.3">
      <c r="B305" s="61" t="s">
        <v>80</v>
      </c>
      <c r="C305" s="61" t="s">
        <v>86</v>
      </c>
      <c r="D305" s="73">
        <v>47908</v>
      </c>
      <c r="E305" s="61">
        <v>2031</v>
      </c>
      <c r="F305" s="62" t="s">
        <v>89</v>
      </c>
      <c r="G305" s="61" t="s">
        <v>26</v>
      </c>
      <c r="H305" s="62">
        <v>153024</v>
      </c>
    </row>
    <row r="306" spans="2:8" ht="15" customHeight="1" x14ac:dyDescent="0.3">
      <c r="B306" s="61" t="s">
        <v>80</v>
      </c>
      <c r="C306" s="61" t="s">
        <v>86</v>
      </c>
      <c r="D306" s="73">
        <v>47908</v>
      </c>
      <c r="E306" s="61">
        <v>2031</v>
      </c>
      <c r="F306" s="62" t="s">
        <v>89</v>
      </c>
      <c r="G306" s="61" t="s">
        <v>27</v>
      </c>
      <c r="H306" s="62">
        <v>649850</v>
      </c>
    </row>
    <row r="307" spans="2:8" ht="15" customHeight="1" x14ac:dyDescent="0.3">
      <c r="B307" s="61" t="s">
        <v>80</v>
      </c>
      <c r="C307" s="61" t="s">
        <v>86</v>
      </c>
      <c r="D307" s="73">
        <v>47939</v>
      </c>
      <c r="E307" s="61">
        <v>2031</v>
      </c>
      <c r="F307" s="62" t="s">
        <v>90</v>
      </c>
      <c r="G307" s="61" t="s">
        <v>29</v>
      </c>
      <c r="H307" s="62">
        <v>930259</v>
      </c>
    </row>
    <row r="308" spans="2:8" ht="15" customHeight="1" x14ac:dyDescent="0.3">
      <c r="B308" s="61" t="s">
        <v>80</v>
      </c>
      <c r="C308" s="61" t="s">
        <v>86</v>
      </c>
      <c r="D308" s="73">
        <v>47939</v>
      </c>
      <c r="E308" s="61">
        <v>2031</v>
      </c>
      <c r="F308" s="62" t="s">
        <v>90</v>
      </c>
      <c r="G308" s="61" t="s">
        <v>28</v>
      </c>
      <c r="H308" s="62">
        <v>505485</v>
      </c>
    </row>
    <row r="309" spans="2:8" ht="15" customHeight="1" x14ac:dyDescent="0.3">
      <c r="B309" s="61" t="s">
        <v>80</v>
      </c>
      <c r="C309" s="61" t="s">
        <v>86</v>
      </c>
      <c r="D309" s="73">
        <v>47939</v>
      </c>
      <c r="E309" s="61">
        <v>2031</v>
      </c>
      <c r="F309" s="62" t="s">
        <v>90</v>
      </c>
      <c r="G309" s="61" t="s">
        <v>26</v>
      </c>
      <c r="H309" s="62">
        <v>145704</v>
      </c>
    </row>
    <row r="310" spans="2:8" ht="15" customHeight="1" x14ac:dyDescent="0.3">
      <c r="B310" s="61" t="s">
        <v>80</v>
      </c>
      <c r="C310" s="61" t="s">
        <v>86</v>
      </c>
      <c r="D310" s="73">
        <v>47939</v>
      </c>
      <c r="E310" s="61">
        <v>2031</v>
      </c>
      <c r="F310" s="62" t="s">
        <v>90</v>
      </c>
      <c r="G310" s="61" t="s">
        <v>27</v>
      </c>
      <c r="H310" s="62">
        <v>647962</v>
      </c>
    </row>
    <row r="311" spans="2:8" ht="15" customHeight="1" x14ac:dyDescent="0.3">
      <c r="B311" s="61" t="s">
        <v>80</v>
      </c>
      <c r="C311" s="61" t="s">
        <v>86</v>
      </c>
      <c r="D311" s="73">
        <v>47969</v>
      </c>
      <c r="E311" s="61">
        <v>2031</v>
      </c>
      <c r="F311" s="62" t="s">
        <v>91</v>
      </c>
      <c r="G311" s="61" t="s">
        <v>29</v>
      </c>
      <c r="H311" s="62">
        <v>983162</v>
      </c>
    </row>
    <row r="312" spans="2:8" ht="15" customHeight="1" x14ac:dyDescent="0.3">
      <c r="B312" s="61" t="s">
        <v>80</v>
      </c>
      <c r="C312" s="61" t="s">
        <v>86</v>
      </c>
      <c r="D312" s="73">
        <v>47969</v>
      </c>
      <c r="E312" s="61">
        <v>2031</v>
      </c>
      <c r="F312" s="62" t="s">
        <v>91</v>
      </c>
      <c r="G312" s="61" t="s">
        <v>28</v>
      </c>
      <c r="H312" s="62">
        <v>511107</v>
      </c>
    </row>
    <row r="313" spans="2:8" ht="15" customHeight="1" x14ac:dyDescent="0.3">
      <c r="B313" s="61" t="s">
        <v>80</v>
      </c>
      <c r="C313" s="61" t="s">
        <v>86</v>
      </c>
      <c r="D313" s="73">
        <v>47969</v>
      </c>
      <c r="E313" s="61">
        <v>2031</v>
      </c>
      <c r="F313" s="62" t="s">
        <v>91</v>
      </c>
      <c r="G313" s="61" t="s">
        <v>26</v>
      </c>
      <c r="H313" s="62">
        <v>160442</v>
      </c>
    </row>
    <row r="314" spans="2:8" ht="15" customHeight="1" x14ac:dyDescent="0.3">
      <c r="B314" s="61" t="s">
        <v>80</v>
      </c>
      <c r="C314" s="61" t="s">
        <v>86</v>
      </c>
      <c r="D314" s="73">
        <v>47969</v>
      </c>
      <c r="E314" s="61">
        <v>2031</v>
      </c>
      <c r="F314" s="62" t="s">
        <v>91</v>
      </c>
      <c r="G314" s="61" t="s">
        <v>27</v>
      </c>
      <c r="H314" s="62">
        <v>744866</v>
      </c>
    </row>
    <row r="315" spans="2:8" ht="15" customHeight="1" x14ac:dyDescent="0.3">
      <c r="B315" s="61" t="s">
        <v>80</v>
      </c>
      <c r="C315" s="61" t="s">
        <v>86</v>
      </c>
      <c r="D315" s="73">
        <v>48000</v>
      </c>
      <c r="E315" s="61">
        <v>2031</v>
      </c>
      <c r="F315" s="62" t="s">
        <v>92</v>
      </c>
      <c r="G315" s="61" t="s">
        <v>29</v>
      </c>
      <c r="H315" s="62">
        <v>1079725</v>
      </c>
    </row>
    <row r="316" spans="2:8" ht="15" customHeight="1" x14ac:dyDescent="0.3">
      <c r="B316" s="61" t="s">
        <v>80</v>
      </c>
      <c r="C316" s="61" t="s">
        <v>86</v>
      </c>
      <c r="D316" s="73">
        <v>48000</v>
      </c>
      <c r="E316" s="61">
        <v>2031</v>
      </c>
      <c r="F316" s="62" t="s">
        <v>92</v>
      </c>
      <c r="G316" s="61" t="s">
        <v>28</v>
      </c>
      <c r="H316" s="62">
        <v>515778</v>
      </c>
    </row>
    <row r="317" spans="2:8" ht="15" customHeight="1" x14ac:dyDescent="0.3">
      <c r="B317" s="61" t="s">
        <v>80</v>
      </c>
      <c r="C317" s="61" t="s">
        <v>86</v>
      </c>
      <c r="D317" s="73">
        <v>48000</v>
      </c>
      <c r="E317" s="61">
        <v>2031</v>
      </c>
      <c r="F317" s="62" t="s">
        <v>92</v>
      </c>
      <c r="G317" s="61" t="s">
        <v>26</v>
      </c>
      <c r="H317" s="62">
        <v>213634</v>
      </c>
    </row>
    <row r="318" spans="2:8" ht="15" customHeight="1" x14ac:dyDescent="0.3">
      <c r="B318" s="61" t="s">
        <v>80</v>
      </c>
      <c r="C318" s="61" t="s">
        <v>86</v>
      </c>
      <c r="D318" s="73">
        <v>48000</v>
      </c>
      <c r="E318" s="61">
        <v>2031</v>
      </c>
      <c r="F318" s="62" t="s">
        <v>92</v>
      </c>
      <c r="G318" s="61" t="s">
        <v>27</v>
      </c>
      <c r="H318" s="62">
        <v>944459</v>
      </c>
    </row>
    <row r="319" spans="2:8" ht="15" customHeight="1" x14ac:dyDescent="0.3">
      <c r="B319" s="61" t="s">
        <v>80</v>
      </c>
      <c r="C319" s="61" t="s">
        <v>86</v>
      </c>
      <c r="D319" s="73">
        <v>48030</v>
      </c>
      <c r="E319" s="61">
        <v>2031</v>
      </c>
      <c r="F319" s="62" t="s">
        <v>93</v>
      </c>
      <c r="G319" s="61" t="s">
        <v>29</v>
      </c>
      <c r="H319" s="62">
        <v>1236867</v>
      </c>
    </row>
    <row r="320" spans="2:8" ht="15" customHeight="1" x14ac:dyDescent="0.3">
      <c r="B320" s="61" t="s">
        <v>80</v>
      </c>
      <c r="C320" s="61" t="s">
        <v>86</v>
      </c>
      <c r="D320" s="73">
        <v>48030</v>
      </c>
      <c r="E320" s="61">
        <v>2031</v>
      </c>
      <c r="F320" s="62" t="s">
        <v>93</v>
      </c>
      <c r="G320" s="61" t="s">
        <v>28</v>
      </c>
      <c r="H320" s="62">
        <v>444167</v>
      </c>
    </row>
    <row r="321" spans="2:8" ht="15" customHeight="1" x14ac:dyDescent="0.3">
      <c r="B321" s="61" t="s">
        <v>80</v>
      </c>
      <c r="C321" s="61" t="s">
        <v>86</v>
      </c>
      <c r="D321" s="73">
        <v>48030</v>
      </c>
      <c r="E321" s="61">
        <v>2031</v>
      </c>
      <c r="F321" s="62" t="s">
        <v>93</v>
      </c>
      <c r="G321" s="61" t="s">
        <v>26</v>
      </c>
      <c r="H321" s="62">
        <v>251594</v>
      </c>
    </row>
    <row r="322" spans="2:8" ht="15" customHeight="1" x14ac:dyDescent="0.3">
      <c r="B322" s="61" t="s">
        <v>80</v>
      </c>
      <c r="C322" s="61" t="s">
        <v>86</v>
      </c>
      <c r="D322" s="73">
        <v>48030</v>
      </c>
      <c r="E322" s="61">
        <v>2031</v>
      </c>
      <c r="F322" s="62" t="s">
        <v>93</v>
      </c>
      <c r="G322" s="61" t="s">
        <v>27</v>
      </c>
      <c r="H322" s="62">
        <v>1076900</v>
      </c>
    </row>
    <row r="323" spans="2:8" ht="15" customHeight="1" x14ac:dyDescent="0.3">
      <c r="B323" s="61" t="s">
        <v>80</v>
      </c>
      <c r="C323" s="61" t="s">
        <v>86</v>
      </c>
      <c r="D323" s="73">
        <v>48061</v>
      </c>
      <c r="E323" s="61">
        <v>2031</v>
      </c>
      <c r="F323" s="62" t="s">
        <v>94</v>
      </c>
      <c r="G323" s="61" t="s">
        <v>29</v>
      </c>
      <c r="H323" s="62">
        <v>1170450</v>
      </c>
    </row>
    <row r="324" spans="2:8" ht="15" customHeight="1" x14ac:dyDescent="0.3">
      <c r="B324" s="61" t="s">
        <v>80</v>
      </c>
      <c r="C324" s="61" t="s">
        <v>86</v>
      </c>
      <c r="D324" s="73">
        <v>48061</v>
      </c>
      <c r="E324" s="61">
        <v>2031</v>
      </c>
      <c r="F324" s="62" t="s">
        <v>94</v>
      </c>
      <c r="G324" s="61" t="s">
        <v>28</v>
      </c>
      <c r="H324" s="62">
        <v>505381</v>
      </c>
    </row>
    <row r="325" spans="2:8" ht="15" customHeight="1" x14ac:dyDescent="0.3">
      <c r="B325" s="61" t="s">
        <v>80</v>
      </c>
      <c r="C325" s="61" t="s">
        <v>86</v>
      </c>
      <c r="D325" s="73">
        <v>48061</v>
      </c>
      <c r="E325" s="61">
        <v>2031</v>
      </c>
      <c r="F325" s="62" t="s">
        <v>94</v>
      </c>
      <c r="G325" s="61" t="s">
        <v>26</v>
      </c>
      <c r="H325" s="62">
        <v>203950</v>
      </c>
    </row>
    <row r="326" spans="2:8" ht="15" customHeight="1" x14ac:dyDescent="0.3">
      <c r="B326" s="61" t="s">
        <v>80</v>
      </c>
      <c r="C326" s="61" t="s">
        <v>86</v>
      </c>
      <c r="D326" s="73">
        <v>48061</v>
      </c>
      <c r="E326" s="61">
        <v>2031</v>
      </c>
      <c r="F326" s="62" t="s">
        <v>94</v>
      </c>
      <c r="G326" s="61" t="s">
        <v>27</v>
      </c>
      <c r="H326" s="62">
        <v>868760</v>
      </c>
    </row>
    <row r="327" spans="2:8" ht="15" customHeight="1" x14ac:dyDescent="0.3">
      <c r="B327" s="61" t="s">
        <v>80</v>
      </c>
      <c r="C327" s="61" t="s">
        <v>86</v>
      </c>
      <c r="D327" s="73">
        <v>48092</v>
      </c>
      <c r="E327" s="61">
        <v>2031</v>
      </c>
      <c r="F327" s="62" t="s">
        <v>95</v>
      </c>
      <c r="G327" s="61" t="s">
        <v>29</v>
      </c>
      <c r="H327" s="62">
        <v>1022678</v>
      </c>
    </row>
    <row r="328" spans="2:8" ht="15" customHeight="1" x14ac:dyDescent="0.3">
      <c r="B328" s="61" t="s">
        <v>80</v>
      </c>
      <c r="C328" s="61" t="s">
        <v>86</v>
      </c>
      <c r="D328" s="73">
        <v>48092</v>
      </c>
      <c r="E328" s="61">
        <v>2031</v>
      </c>
      <c r="F328" s="62" t="s">
        <v>95</v>
      </c>
      <c r="G328" s="61" t="s">
        <v>28</v>
      </c>
      <c r="H328" s="62">
        <v>537268</v>
      </c>
    </row>
    <row r="329" spans="2:8" ht="15" customHeight="1" x14ac:dyDescent="0.3">
      <c r="B329" s="61" t="s">
        <v>80</v>
      </c>
      <c r="C329" s="61" t="s">
        <v>86</v>
      </c>
      <c r="D329" s="73">
        <v>48092</v>
      </c>
      <c r="E329" s="61">
        <v>2031</v>
      </c>
      <c r="F329" s="62" t="s">
        <v>95</v>
      </c>
      <c r="G329" s="61" t="s">
        <v>26</v>
      </c>
      <c r="H329" s="62">
        <v>204888</v>
      </c>
    </row>
    <row r="330" spans="2:8" ht="15" customHeight="1" x14ac:dyDescent="0.3">
      <c r="B330" s="61" t="s">
        <v>80</v>
      </c>
      <c r="C330" s="61" t="s">
        <v>86</v>
      </c>
      <c r="D330" s="73">
        <v>48092</v>
      </c>
      <c r="E330" s="61">
        <v>2031</v>
      </c>
      <c r="F330" s="62" t="s">
        <v>95</v>
      </c>
      <c r="G330" s="61" t="s">
        <v>27</v>
      </c>
      <c r="H330" s="62">
        <v>877523</v>
      </c>
    </row>
    <row r="331" spans="2:8" ht="15" customHeight="1" x14ac:dyDescent="0.3">
      <c r="B331" s="61" t="s">
        <v>80</v>
      </c>
      <c r="C331" s="61" t="s">
        <v>86</v>
      </c>
      <c r="D331" s="73">
        <v>48122</v>
      </c>
      <c r="E331" s="61">
        <v>2031</v>
      </c>
      <c r="F331" s="62" t="s">
        <v>96</v>
      </c>
      <c r="G331" s="61" t="s">
        <v>29</v>
      </c>
      <c r="H331" s="62">
        <v>1035229</v>
      </c>
    </row>
    <row r="332" spans="2:8" ht="15" customHeight="1" x14ac:dyDescent="0.3">
      <c r="B332" s="61" t="s">
        <v>80</v>
      </c>
      <c r="C332" s="61" t="s">
        <v>86</v>
      </c>
      <c r="D332" s="73">
        <v>48122</v>
      </c>
      <c r="E332" s="61">
        <v>2031</v>
      </c>
      <c r="F332" s="62" t="s">
        <v>96</v>
      </c>
      <c r="G332" s="61" t="s">
        <v>28</v>
      </c>
      <c r="H332" s="62">
        <v>532743</v>
      </c>
    </row>
    <row r="333" spans="2:8" ht="15" customHeight="1" x14ac:dyDescent="0.3">
      <c r="B333" s="61" t="s">
        <v>80</v>
      </c>
      <c r="C333" s="61" t="s">
        <v>86</v>
      </c>
      <c r="D333" s="73">
        <v>48122</v>
      </c>
      <c r="E333" s="61">
        <v>2031</v>
      </c>
      <c r="F333" s="62" t="s">
        <v>96</v>
      </c>
      <c r="G333" s="61" t="s">
        <v>26</v>
      </c>
      <c r="H333" s="62">
        <v>192405</v>
      </c>
    </row>
    <row r="334" spans="2:8" ht="15" customHeight="1" x14ac:dyDescent="0.3">
      <c r="B334" s="61" t="s">
        <v>80</v>
      </c>
      <c r="C334" s="61" t="s">
        <v>86</v>
      </c>
      <c r="D334" s="73">
        <v>48122</v>
      </c>
      <c r="E334" s="61">
        <v>2031</v>
      </c>
      <c r="F334" s="62" t="s">
        <v>96</v>
      </c>
      <c r="G334" s="61" t="s">
        <v>27</v>
      </c>
      <c r="H334" s="62">
        <v>755338</v>
      </c>
    </row>
    <row r="335" spans="2:8" ht="15" customHeight="1" x14ac:dyDescent="0.3">
      <c r="B335" s="61" t="s">
        <v>80</v>
      </c>
      <c r="C335" s="61" t="s">
        <v>86</v>
      </c>
      <c r="D335" s="73">
        <v>48153</v>
      </c>
      <c r="E335" s="61">
        <v>2031</v>
      </c>
      <c r="F335" s="62" t="s">
        <v>97</v>
      </c>
      <c r="G335" s="61" t="s">
        <v>29</v>
      </c>
      <c r="H335" s="62">
        <v>860023</v>
      </c>
    </row>
    <row r="336" spans="2:8" ht="15" customHeight="1" x14ac:dyDescent="0.3">
      <c r="B336" s="61" t="s">
        <v>80</v>
      </c>
      <c r="C336" s="61" t="s">
        <v>86</v>
      </c>
      <c r="D336" s="73">
        <v>48153</v>
      </c>
      <c r="E336" s="61">
        <v>2031</v>
      </c>
      <c r="F336" s="62" t="s">
        <v>97</v>
      </c>
      <c r="G336" s="61" t="s">
        <v>28</v>
      </c>
      <c r="H336" s="62">
        <v>502568</v>
      </c>
    </row>
    <row r="337" spans="2:8" ht="15" customHeight="1" x14ac:dyDescent="0.3">
      <c r="B337" s="61" t="s">
        <v>80</v>
      </c>
      <c r="C337" s="61" t="s">
        <v>86</v>
      </c>
      <c r="D337" s="73">
        <v>48153</v>
      </c>
      <c r="E337" s="61">
        <v>2031</v>
      </c>
      <c r="F337" s="62" t="s">
        <v>97</v>
      </c>
      <c r="G337" s="61" t="s">
        <v>26</v>
      </c>
      <c r="H337" s="62">
        <v>156798</v>
      </c>
    </row>
    <row r="338" spans="2:8" ht="15" customHeight="1" x14ac:dyDescent="0.3">
      <c r="B338" s="61" t="s">
        <v>80</v>
      </c>
      <c r="C338" s="61" t="s">
        <v>86</v>
      </c>
      <c r="D338" s="73">
        <v>48153</v>
      </c>
      <c r="E338" s="61">
        <v>2031</v>
      </c>
      <c r="F338" s="62" t="s">
        <v>97</v>
      </c>
      <c r="G338" s="61" t="s">
        <v>27</v>
      </c>
      <c r="H338" s="62">
        <v>580834</v>
      </c>
    </row>
    <row r="339" spans="2:8" ht="15" customHeight="1" x14ac:dyDescent="0.3">
      <c r="B339" s="61" t="s">
        <v>80</v>
      </c>
      <c r="C339" s="61" t="s">
        <v>86</v>
      </c>
      <c r="D339" s="73">
        <v>48183</v>
      </c>
      <c r="E339" s="61">
        <v>2031</v>
      </c>
      <c r="F339" s="62" t="s">
        <v>98</v>
      </c>
      <c r="G339" s="61" t="s">
        <v>29</v>
      </c>
      <c r="H339" s="62">
        <v>791148</v>
      </c>
    </row>
    <row r="340" spans="2:8" ht="15" customHeight="1" x14ac:dyDescent="0.3">
      <c r="B340" s="61" t="s">
        <v>80</v>
      </c>
      <c r="C340" s="61" t="s">
        <v>86</v>
      </c>
      <c r="D340" s="73">
        <v>48183</v>
      </c>
      <c r="E340" s="61">
        <v>2031</v>
      </c>
      <c r="F340" s="62" t="s">
        <v>98</v>
      </c>
      <c r="G340" s="61" t="s">
        <v>28</v>
      </c>
      <c r="H340" s="62">
        <v>433289</v>
      </c>
    </row>
    <row r="341" spans="2:8" ht="15" customHeight="1" x14ac:dyDescent="0.3">
      <c r="B341" s="61" t="s">
        <v>80</v>
      </c>
      <c r="C341" s="61" t="s">
        <v>86</v>
      </c>
      <c r="D341" s="73">
        <v>48183</v>
      </c>
      <c r="E341" s="61">
        <v>2031</v>
      </c>
      <c r="F341" s="62" t="s">
        <v>98</v>
      </c>
      <c r="G341" s="61" t="s">
        <v>26</v>
      </c>
      <c r="H341" s="62">
        <v>174273</v>
      </c>
    </row>
    <row r="342" spans="2:8" ht="15" customHeight="1" x14ac:dyDescent="0.3">
      <c r="B342" s="61" t="s">
        <v>80</v>
      </c>
      <c r="C342" s="61" t="s">
        <v>86</v>
      </c>
      <c r="D342" s="73">
        <v>48183</v>
      </c>
      <c r="E342" s="61">
        <v>2031</v>
      </c>
      <c r="F342" s="62" t="s">
        <v>98</v>
      </c>
      <c r="G342" s="61" t="s">
        <v>27</v>
      </c>
      <c r="H342" s="62">
        <v>623881</v>
      </c>
    </row>
    <row r="343" spans="2:8" ht="15" customHeight="1" x14ac:dyDescent="0.3">
      <c r="B343" s="61" t="s">
        <v>80</v>
      </c>
      <c r="C343" s="61" t="s">
        <v>86</v>
      </c>
      <c r="D343" s="73">
        <v>48214</v>
      </c>
      <c r="E343" s="61">
        <v>2032</v>
      </c>
      <c r="F343" s="62" t="s">
        <v>87</v>
      </c>
      <c r="G343" s="61" t="s">
        <v>29</v>
      </c>
      <c r="H343" s="62">
        <v>769841</v>
      </c>
    </row>
    <row r="344" spans="2:8" ht="15" customHeight="1" x14ac:dyDescent="0.3">
      <c r="B344" s="61" t="s">
        <v>80</v>
      </c>
      <c r="C344" s="61" t="s">
        <v>86</v>
      </c>
      <c r="D344" s="73">
        <v>48214</v>
      </c>
      <c r="E344" s="61">
        <v>2032</v>
      </c>
      <c r="F344" s="62" t="s">
        <v>87</v>
      </c>
      <c r="G344" s="61" t="s">
        <v>28</v>
      </c>
      <c r="H344" s="62">
        <v>411671</v>
      </c>
    </row>
    <row r="345" spans="2:8" ht="15" customHeight="1" x14ac:dyDescent="0.3">
      <c r="B345" s="61" t="s">
        <v>80</v>
      </c>
      <c r="C345" s="61" t="s">
        <v>86</v>
      </c>
      <c r="D345" s="73">
        <v>48214</v>
      </c>
      <c r="E345" s="61">
        <v>2032</v>
      </c>
      <c r="F345" s="62" t="s">
        <v>87</v>
      </c>
      <c r="G345" s="61" t="s">
        <v>26</v>
      </c>
      <c r="H345" s="62">
        <v>161624</v>
      </c>
    </row>
    <row r="346" spans="2:8" ht="15" customHeight="1" x14ac:dyDescent="0.3">
      <c r="B346" s="61" t="s">
        <v>80</v>
      </c>
      <c r="C346" s="61" t="s">
        <v>86</v>
      </c>
      <c r="D346" s="73">
        <v>48214</v>
      </c>
      <c r="E346" s="61">
        <v>2032</v>
      </c>
      <c r="F346" s="62" t="s">
        <v>87</v>
      </c>
      <c r="G346" s="61" t="s">
        <v>27</v>
      </c>
      <c r="H346" s="62">
        <v>546113</v>
      </c>
    </row>
    <row r="347" spans="2:8" ht="15" customHeight="1" x14ac:dyDescent="0.3">
      <c r="B347" s="61" t="s">
        <v>80</v>
      </c>
      <c r="C347" s="61" t="s">
        <v>86</v>
      </c>
      <c r="D347" s="73">
        <v>48245</v>
      </c>
      <c r="E347" s="61">
        <v>2032</v>
      </c>
      <c r="F347" s="62" t="s">
        <v>88</v>
      </c>
      <c r="G347" s="61" t="s">
        <v>29</v>
      </c>
      <c r="H347" s="62">
        <v>799916</v>
      </c>
    </row>
    <row r="348" spans="2:8" ht="15" customHeight="1" x14ac:dyDescent="0.3">
      <c r="B348" s="61" t="s">
        <v>80</v>
      </c>
      <c r="C348" s="61" t="s">
        <v>86</v>
      </c>
      <c r="D348" s="73">
        <v>48245</v>
      </c>
      <c r="E348" s="61">
        <v>2032</v>
      </c>
      <c r="F348" s="62" t="s">
        <v>88</v>
      </c>
      <c r="G348" s="61" t="s">
        <v>28</v>
      </c>
      <c r="H348" s="62">
        <v>436427</v>
      </c>
    </row>
    <row r="349" spans="2:8" ht="15" customHeight="1" x14ac:dyDescent="0.3">
      <c r="B349" s="61" t="s">
        <v>80</v>
      </c>
      <c r="C349" s="61" t="s">
        <v>86</v>
      </c>
      <c r="D349" s="73">
        <v>48245</v>
      </c>
      <c r="E349" s="61">
        <v>2032</v>
      </c>
      <c r="F349" s="62" t="s">
        <v>88</v>
      </c>
      <c r="G349" s="61" t="s">
        <v>26</v>
      </c>
      <c r="H349" s="62">
        <v>154121</v>
      </c>
    </row>
    <row r="350" spans="2:8" ht="15" customHeight="1" x14ac:dyDescent="0.3">
      <c r="B350" s="61" t="s">
        <v>80</v>
      </c>
      <c r="C350" s="61" t="s">
        <v>86</v>
      </c>
      <c r="D350" s="73">
        <v>48245</v>
      </c>
      <c r="E350" s="61">
        <v>2032</v>
      </c>
      <c r="F350" s="62" t="s">
        <v>88</v>
      </c>
      <c r="G350" s="61" t="s">
        <v>27</v>
      </c>
      <c r="H350" s="62">
        <v>581948</v>
      </c>
    </row>
    <row r="351" spans="2:8" ht="15" customHeight="1" x14ac:dyDescent="0.3">
      <c r="B351" s="61" t="s">
        <v>80</v>
      </c>
      <c r="C351" s="61" t="s">
        <v>86</v>
      </c>
      <c r="D351" s="73">
        <v>48274</v>
      </c>
      <c r="E351" s="61">
        <v>2032</v>
      </c>
      <c r="F351" s="62" t="s">
        <v>89</v>
      </c>
      <c r="G351" s="61" t="s">
        <v>29</v>
      </c>
      <c r="H351" s="62">
        <v>835733</v>
      </c>
    </row>
    <row r="352" spans="2:8" ht="15" customHeight="1" x14ac:dyDescent="0.3">
      <c r="B352" s="61" t="s">
        <v>80</v>
      </c>
      <c r="C352" s="61" t="s">
        <v>86</v>
      </c>
      <c r="D352" s="73">
        <v>48274</v>
      </c>
      <c r="E352" s="61">
        <v>2032</v>
      </c>
      <c r="F352" s="62" t="s">
        <v>89</v>
      </c>
      <c r="G352" s="61" t="s">
        <v>28</v>
      </c>
      <c r="H352" s="62">
        <v>468165</v>
      </c>
    </row>
    <row r="353" spans="2:8" ht="15" customHeight="1" x14ac:dyDescent="0.3">
      <c r="B353" s="61" t="s">
        <v>80</v>
      </c>
      <c r="C353" s="61" t="s">
        <v>86</v>
      </c>
      <c r="D353" s="73">
        <v>48274</v>
      </c>
      <c r="E353" s="61">
        <v>2032</v>
      </c>
      <c r="F353" s="62" t="s">
        <v>89</v>
      </c>
      <c r="G353" s="61" t="s">
        <v>26</v>
      </c>
      <c r="H353" s="62">
        <v>157615</v>
      </c>
    </row>
    <row r="354" spans="2:8" ht="15" customHeight="1" x14ac:dyDescent="0.3">
      <c r="B354" s="61" t="s">
        <v>80</v>
      </c>
      <c r="C354" s="61" t="s">
        <v>86</v>
      </c>
      <c r="D354" s="73">
        <v>48274</v>
      </c>
      <c r="E354" s="61">
        <v>2032</v>
      </c>
      <c r="F354" s="62" t="s">
        <v>89</v>
      </c>
      <c r="G354" s="61" t="s">
        <v>27</v>
      </c>
      <c r="H354" s="62">
        <v>663510</v>
      </c>
    </row>
    <row r="355" spans="2:8" ht="15" customHeight="1" x14ac:dyDescent="0.3">
      <c r="B355" s="61" t="s">
        <v>80</v>
      </c>
      <c r="C355" s="61" t="s">
        <v>86</v>
      </c>
      <c r="D355" s="73">
        <v>48305</v>
      </c>
      <c r="E355" s="61">
        <v>2032</v>
      </c>
      <c r="F355" s="62" t="s">
        <v>90</v>
      </c>
      <c r="G355" s="61" t="s">
        <v>29</v>
      </c>
      <c r="H355" s="62">
        <v>944663</v>
      </c>
    </row>
    <row r="356" spans="2:8" ht="15" customHeight="1" x14ac:dyDescent="0.3">
      <c r="B356" s="61" t="s">
        <v>80</v>
      </c>
      <c r="C356" s="61" t="s">
        <v>86</v>
      </c>
      <c r="D356" s="73">
        <v>48305</v>
      </c>
      <c r="E356" s="61">
        <v>2032</v>
      </c>
      <c r="F356" s="62" t="s">
        <v>90</v>
      </c>
      <c r="G356" s="61" t="s">
        <v>28</v>
      </c>
      <c r="H356" s="62">
        <v>508520</v>
      </c>
    </row>
    <row r="357" spans="2:8" ht="15" customHeight="1" x14ac:dyDescent="0.3">
      <c r="B357" s="61" t="s">
        <v>80</v>
      </c>
      <c r="C357" s="61" t="s">
        <v>86</v>
      </c>
      <c r="D357" s="73">
        <v>48305</v>
      </c>
      <c r="E357" s="61">
        <v>2032</v>
      </c>
      <c r="F357" s="62" t="s">
        <v>90</v>
      </c>
      <c r="G357" s="61" t="s">
        <v>26</v>
      </c>
      <c r="H357" s="62">
        <v>150075</v>
      </c>
    </row>
    <row r="358" spans="2:8" ht="15" customHeight="1" x14ac:dyDescent="0.3">
      <c r="B358" s="61" t="s">
        <v>80</v>
      </c>
      <c r="C358" s="61" t="s">
        <v>86</v>
      </c>
      <c r="D358" s="73">
        <v>48305</v>
      </c>
      <c r="E358" s="61">
        <v>2032</v>
      </c>
      <c r="F358" s="62" t="s">
        <v>90</v>
      </c>
      <c r="G358" s="61" t="s">
        <v>27</v>
      </c>
      <c r="H358" s="62">
        <v>661582</v>
      </c>
    </row>
    <row r="359" spans="2:8" ht="15" customHeight="1" x14ac:dyDescent="0.3">
      <c r="B359" s="61" t="s">
        <v>80</v>
      </c>
      <c r="C359" s="61" t="s">
        <v>86</v>
      </c>
      <c r="D359" s="73">
        <v>48335</v>
      </c>
      <c r="E359" s="61">
        <v>2032</v>
      </c>
      <c r="F359" s="62" t="s">
        <v>91</v>
      </c>
      <c r="G359" s="61" t="s">
        <v>29</v>
      </c>
      <c r="H359" s="62">
        <v>998686</v>
      </c>
    </row>
    <row r="360" spans="2:8" ht="15" customHeight="1" x14ac:dyDescent="0.3">
      <c r="B360" s="61" t="s">
        <v>80</v>
      </c>
      <c r="C360" s="61" t="s">
        <v>86</v>
      </c>
      <c r="D360" s="73">
        <v>48335</v>
      </c>
      <c r="E360" s="61">
        <v>2032</v>
      </c>
      <c r="F360" s="62" t="s">
        <v>91</v>
      </c>
      <c r="G360" s="61" t="s">
        <v>28</v>
      </c>
      <c r="H360" s="62">
        <v>514177</v>
      </c>
    </row>
    <row r="361" spans="2:8" ht="15" customHeight="1" x14ac:dyDescent="0.3">
      <c r="B361" s="61" t="s">
        <v>80</v>
      </c>
      <c r="C361" s="61" t="s">
        <v>86</v>
      </c>
      <c r="D361" s="73">
        <v>48335</v>
      </c>
      <c r="E361" s="61">
        <v>2032</v>
      </c>
      <c r="F361" s="62" t="s">
        <v>91</v>
      </c>
      <c r="G361" s="61" t="s">
        <v>26</v>
      </c>
      <c r="H361" s="62">
        <v>165255</v>
      </c>
    </row>
    <row r="362" spans="2:8" ht="15" customHeight="1" x14ac:dyDescent="0.3">
      <c r="B362" s="61" t="s">
        <v>80</v>
      </c>
      <c r="C362" s="61" t="s">
        <v>86</v>
      </c>
      <c r="D362" s="73">
        <v>48335</v>
      </c>
      <c r="E362" s="61">
        <v>2032</v>
      </c>
      <c r="F362" s="62" t="s">
        <v>91</v>
      </c>
      <c r="G362" s="61" t="s">
        <v>27</v>
      </c>
      <c r="H362" s="62">
        <v>760523</v>
      </c>
    </row>
    <row r="363" spans="2:8" ht="15" customHeight="1" x14ac:dyDescent="0.3">
      <c r="B363" s="61" t="s">
        <v>80</v>
      </c>
      <c r="C363" s="61" t="s">
        <v>86</v>
      </c>
      <c r="D363" s="73">
        <v>48366</v>
      </c>
      <c r="E363" s="61">
        <v>2032</v>
      </c>
      <c r="F363" s="62" t="s">
        <v>92</v>
      </c>
      <c r="G363" s="61" t="s">
        <v>29</v>
      </c>
      <c r="H363" s="62">
        <v>1096731</v>
      </c>
    </row>
    <row r="364" spans="2:8" ht="15" customHeight="1" x14ac:dyDescent="0.3">
      <c r="B364" s="61" t="s">
        <v>80</v>
      </c>
      <c r="C364" s="61" t="s">
        <v>86</v>
      </c>
      <c r="D364" s="73">
        <v>48366</v>
      </c>
      <c r="E364" s="61">
        <v>2032</v>
      </c>
      <c r="F364" s="62" t="s">
        <v>92</v>
      </c>
      <c r="G364" s="61" t="s">
        <v>28</v>
      </c>
      <c r="H364" s="62">
        <v>518875</v>
      </c>
    </row>
    <row r="365" spans="2:8" ht="15" customHeight="1" x14ac:dyDescent="0.3">
      <c r="B365" s="61" t="s">
        <v>80</v>
      </c>
      <c r="C365" s="61" t="s">
        <v>86</v>
      </c>
      <c r="D365" s="73">
        <v>48366</v>
      </c>
      <c r="E365" s="61">
        <v>2032</v>
      </c>
      <c r="F365" s="62" t="s">
        <v>92</v>
      </c>
      <c r="G365" s="61" t="s">
        <v>26</v>
      </c>
      <c r="H365" s="62">
        <v>220043</v>
      </c>
    </row>
    <row r="366" spans="2:8" ht="15" customHeight="1" x14ac:dyDescent="0.3">
      <c r="B366" s="61" t="s">
        <v>80</v>
      </c>
      <c r="C366" s="61" t="s">
        <v>86</v>
      </c>
      <c r="D366" s="73">
        <v>48366</v>
      </c>
      <c r="E366" s="61">
        <v>2032</v>
      </c>
      <c r="F366" s="62" t="s">
        <v>92</v>
      </c>
      <c r="G366" s="61" t="s">
        <v>27</v>
      </c>
      <c r="H366" s="62">
        <v>964311</v>
      </c>
    </row>
    <row r="367" spans="2:8" ht="15" customHeight="1" x14ac:dyDescent="0.3">
      <c r="B367" s="61" t="s">
        <v>80</v>
      </c>
      <c r="C367" s="61" t="s">
        <v>86</v>
      </c>
      <c r="D367" s="73">
        <v>48396</v>
      </c>
      <c r="E367" s="61">
        <v>2032</v>
      </c>
      <c r="F367" s="62" t="s">
        <v>93</v>
      </c>
      <c r="G367" s="61" t="s">
        <v>29</v>
      </c>
      <c r="H367" s="62">
        <v>1258618</v>
      </c>
    </row>
    <row r="368" spans="2:8" ht="15" customHeight="1" x14ac:dyDescent="0.3">
      <c r="B368" s="61" t="s">
        <v>80</v>
      </c>
      <c r="C368" s="61" t="s">
        <v>86</v>
      </c>
      <c r="D368" s="73">
        <v>48396</v>
      </c>
      <c r="E368" s="61">
        <v>2032</v>
      </c>
      <c r="F368" s="62" t="s">
        <v>93</v>
      </c>
      <c r="G368" s="61" t="s">
        <v>28</v>
      </c>
      <c r="H368" s="62">
        <v>446834</v>
      </c>
    </row>
    <row r="369" spans="2:8" ht="15" customHeight="1" x14ac:dyDescent="0.3">
      <c r="B369" s="61" t="s">
        <v>80</v>
      </c>
      <c r="C369" s="61" t="s">
        <v>86</v>
      </c>
      <c r="D369" s="73">
        <v>48396</v>
      </c>
      <c r="E369" s="61">
        <v>2032</v>
      </c>
      <c r="F369" s="62" t="s">
        <v>93</v>
      </c>
      <c r="G369" s="61" t="s">
        <v>26</v>
      </c>
      <c r="H369" s="62">
        <v>259142</v>
      </c>
    </row>
    <row r="370" spans="2:8" ht="15" customHeight="1" x14ac:dyDescent="0.3">
      <c r="B370" s="61" t="s">
        <v>80</v>
      </c>
      <c r="C370" s="61" t="s">
        <v>86</v>
      </c>
      <c r="D370" s="73">
        <v>48396</v>
      </c>
      <c r="E370" s="61">
        <v>2032</v>
      </c>
      <c r="F370" s="62" t="s">
        <v>93</v>
      </c>
      <c r="G370" s="61" t="s">
        <v>27</v>
      </c>
      <c r="H370" s="62">
        <v>1099537</v>
      </c>
    </row>
    <row r="371" spans="2:8" ht="15" customHeight="1" x14ac:dyDescent="0.3">
      <c r="B371" s="61" t="s">
        <v>80</v>
      </c>
      <c r="C371" s="61" t="s">
        <v>86</v>
      </c>
      <c r="D371" s="73">
        <v>48427</v>
      </c>
      <c r="E371" s="61">
        <v>2032</v>
      </c>
      <c r="F371" s="62" t="s">
        <v>94</v>
      </c>
      <c r="G371" s="61" t="s">
        <v>29</v>
      </c>
      <c r="H371" s="62">
        <v>1190017</v>
      </c>
    </row>
    <row r="372" spans="2:8" ht="15" customHeight="1" x14ac:dyDescent="0.3">
      <c r="B372" s="61" t="s">
        <v>80</v>
      </c>
      <c r="C372" s="61" t="s">
        <v>86</v>
      </c>
      <c r="D372" s="73">
        <v>48427</v>
      </c>
      <c r="E372" s="61">
        <v>2032</v>
      </c>
      <c r="F372" s="62" t="s">
        <v>94</v>
      </c>
      <c r="G372" s="61" t="s">
        <v>28</v>
      </c>
      <c r="H372" s="62">
        <v>508415</v>
      </c>
    </row>
    <row r="373" spans="2:8" ht="15" customHeight="1" x14ac:dyDescent="0.3">
      <c r="B373" s="61" t="s">
        <v>80</v>
      </c>
      <c r="C373" s="61" t="s">
        <v>86</v>
      </c>
      <c r="D373" s="73">
        <v>48427</v>
      </c>
      <c r="E373" s="61">
        <v>2032</v>
      </c>
      <c r="F373" s="62" t="s">
        <v>94</v>
      </c>
      <c r="G373" s="61" t="s">
        <v>26</v>
      </c>
      <c r="H373" s="62">
        <v>210069</v>
      </c>
    </row>
    <row r="374" spans="2:8" ht="15" customHeight="1" x14ac:dyDescent="0.3">
      <c r="B374" s="61" t="s">
        <v>80</v>
      </c>
      <c r="C374" s="61" t="s">
        <v>86</v>
      </c>
      <c r="D374" s="73">
        <v>48427</v>
      </c>
      <c r="E374" s="61">
        <v>2032</v>
      </c>
      <c r="F374" s="62" t="s">
        <v>94</v>
      </c>
      <c r="G374" s="61" t="s">
        <v>27</v>
      </c>
      <c r="H374" s="62">
        <v>887021</v>
      </c>
    </row>
    <row r="375" spans="2:8" ht="15" customHeight="1" x14ac:dyDescent="0.3">
      <c r="B375" s="61" t="s">
        <v>80</v>
      </c>
      <c r="C375" s="61" t="s">
        <v>86</v>
      </c>
      <c r="D375" s="73">
        <v>48458</v>
      </c>
      <c r="E375" s="61">
        <v>2032</v>
      </c>
      <c r="F375" s="62" t="s">
        <v>95</v>
      </c>
      <c r="G375" s="61" t="s">
        <v>29</v>
      </c>
      <c r="H375" s="62">
        <v>1038431</v>
      </c>
    </row>
    <row r="376" spans="2:8" ht="15" customHeight="1" x14ac:dyDescent="0.3">
      <c r="B376" s="61" t="s">
        <v>80</v>
      </c>
      <c r="C376" s="61" t="s">
        <v>86</v>
      </c>
      <c r="D376" s="73">
        <v>48458</v>
      </c>
      <c r="E376" s="61">
        <v>2032</v>
      </c>
      <c r="F376" s="62" t="s">
        <v>95</v>
      </c>
      <c r="G376" s="61" t="s">
        <v>28</v>
      </c>
      <c r="H376" s="62">
        <v>540495</v>
      </c>
    </row>
    <row r="377" spans="2:8" ht="15" customHeight="1" x14ac:dyDescent="0.3">
      <c r="B377" s="61" t="s">
        <v>80</v>
      </c>
      <c r="C377" s="61" t="s">
        <v>86</v>
      </c>
      <c r="D377" s="73">
        <v>48458</v>
      </c>
      <c r="E377" s="61">
        <v>2032</v>
      </c>
      <c r="F377" s="62" t="s">
        <v>95</v>
      </c>
      <c r="G377" s="61" t="s">
        <v>26</v>
      </c>
      <c r="H377" s="62">
        <v>211035</v>
      </c>
    </row>
    <row r="378" spans="2:8" ht="15" customHeight="1" x14ac:dyDescent="0.3">
      <c r="B378" s="61" t="s">
        <v>80</v>
      </c>
      <c r="C378" s="61" t="s">
        <v>86</v>
      </c>
      <c r="D378" s="73">
        <v>48458</v>
      </c>
      <c r="E378" s="61">
        <v>2032</v>
      </c>
      <c r="F378" s="62" t="s">
        <v>95</v>
      </c>
      <c r="G378" s="61" t="s">
        <v>27</v>
      </c>
      <c r="H378" s="62">
        <v>895968</v>
      </c>
    </row>
    <row r="379" spans="2:8" ht="15" customHeight="1" x14ac:dyDescent="0.3">
      <c r="B379" s="61" t="s">
        <v>80</v>
      </c>
      <c r="C379" s="61" t="s">
        <v>86</v>
      </c>
      <c r="D379" s="73">
        <v>48488</v>
      </c>
      <c r="E379" s="61">
        <v>2032</v>
      </c>
      <c r="F379" s="62" t="s">
        <v>96</v>
      </c>
      <c r="G379" s="61" t="s">
        <v>29</v>
      </c>
      <c r="H379" s="62">
        <v>1051313</v>
      </c>
    </row>
    <row r="380" spans="2:8" ht="15" customHeight="1" x14ac:dyDescent="0.3">
      <c r="B380" s="61" t="s">
        <v>80</v>
      </c>
      <c r="C380" s="61" t="s">
        <v>86</v>
      </c>
      <c r="D380" s="73">
        <v>48488</v>
      </c>
      <c r="E380" s="61">
        <v>2032</v>
      </c>
      <c r="F380" s="62" t="s">
        <v>96</v>
      </c>
      <c r="G380" s="61" t="s">
        <v>28</v>
      </c>
      <c r="H380" s="62">
        <v>535942</v>
      </c>
    </row>
    <row r="381" spans="2:8" ht="15" customHeight="1" x14ac:dyDescent="0.3">
      <c r="B381" s="61" t="s">
        <v>80</v>
      </c>
      <c r="C381" s="61" t="s">
        <v>86</v>
      </c>
      <c r="D381" s="73">
        <v>48488</v>
      </c>
      <c r="E381" s="61">
        <v>2032</v>
      </c>
      <c r="F381" s="62" t="s">
        <v>96</v>
      </c>
      <c r="G381" s="61" t="s">
        <v>26</v>
      </c>
      <c r="H381" s="62">
        <v>198177</v>
      </c>
    </row>
    <row r="382" spans="2:8" ht="15" customHeight="1" x14ac:dyDescent="0.3">
      <c r="B382" s="61" t="s">
        <v>80</v>
      </c>
      <c r="C382" s="61" t="s">
        <v>86</v>
      </c>
      <c r="D382" s="73">
        <v>48488</v>
      </c>
      <c r="E382" s="61">
        <v>2032</v>
      </c>
      <c r="F382" s="62" t="s">
        <v>96</v>
      </c>
      <c r="G382" s="61" t="s">
        <v>27</v>
      </c>
      <c r="H382" s="62">
        <v>771215</v>
      </c>
    </row>
    <row r="383" spans="2:8" ht="15" customHeight="1" x14ac:dyDescent="0.3">
      <c r="B383" s="61" t="s">
        <v>80</v>
      </c>
      <c r="C383" s="61" t="s">
        <v>86</v>
      </c>
      <c r="D383" s="73">
        <v>48519</v>
      </c>
      <c r="E383" s="61">
        <v>2032</v>
      </c>
      <c r="F383" s="62" t="s">
        <v>97</v>
      </c>
      <c r="G383" s="61" t="s">
        <v>29</v>
      </c>
      <c r="H383" s="62">
        <v>872709</v>
      </c>
    </row>
    <row r="384" spans="2:8" ht="15" customHeight="1" x14ac:dyDescent="0.3">
      <c r="B384" s="61" t="s">
        <v>80</v>
      </c>
      <c r="C384" s="61" t="s">
        <v>86</v>
      </c>
      <c r="D384" s="73">
        <v>48519</v>
      </c>
      <c r="E384" s="61">
        <v>2032</v>
      </c>
      <c r="F384" s="62" t="s">
        <v>97</v>
      </c>
      <c r="G384" s="61" t="s">
        <v>28</v>
      </c>
      <c r="H384" s="62">
        <v>505586</v>
      </c>
    </row>
    <row r="385" spans="2:8" ht="15" customHeight="1" x14ac:dyDescent="0.3">
      <c r="B385" s="61" t="s">
        <v>80</v>
      </c>
      <c r="C385" s="61" t="s">
        <v>86</v>
      </c>
      <c r="D385" s="73">
        <v>48519</v>
      </c>
      <c r="E385" s="61">
        <v>2032</v>
      </c>
      <c r="F385" s="62" t="s">
        <v>97</v>
      </c>
      <c r="G385" s="61" t="s">
        <v>26</v>
      </c>
      <c r="H385" s="62">
        <v>161502</v>
      </c>
    </row>
    <row r="386" spans="2:8" ht="15" customHeight="1" x14ac:dyDescent="0.3">
      <c r="B386" s="61" t="s">
        <v>80</v>
      </c>
      <c r="C386" s="61" t="s">
        <v>86</v>
      </c>
      <c r="D386" s="73">
        <v>48519</v>
      </c>
      <c r="E386" s="61">
        <v>2032</v>
      </c>
      <c r="F386" s="62" t="s">
        <v>97</v>
      </c>
      <c r="G386" s="61" t="s">
        <v>27</v>
      </c>
      <c r="H386" s="62">
        <v>593043</v>
      </c>
    </row>
    <row r="387" spans="2:8" ht="15" customHeight="1" x14ac:dyDescent="0.3">
      <c r="B387" s="61" t="s">
        <v>80</v>
      </c>
      <c r="C387" s="61" t="s">
        <v>86</v>
      </c>
      <c r="D387" s="73">
        <v>48549</v>
      </c>
      <c r="E387" s="61">
        <v>2032</v>
      </c>
      <c r="F387" s="62" t="s">
        <v>98</v>
      </c>
      <c r="G387" s="61" t="s">
        <v>29</v>
      </c>
      <c r="H387" s="62">
        <v>803192</v>
      </c>
    </row>
    <row r="388" spans="2:8" ht="15" customHeight="1" x14ac:dyDescent="0.3">
      <c r="B388" s="61" t="s">
        <v>80</v>
      </c>
      <c r="C388" s="61" t="s">
        <v>86</v>
      </c>
      <c r="D388" s="73">
        <v>48549</v>
      </c>
      <c r="E388" s="61">
        <v>2032</v>
      </c>
      <c r="F388" s="62" t="s">
        <v>98</v>
      </c>
      <c r="G388" s="61" t="s">
        <v>28</v>
      </c>
      <c r="H388" s="62">
        <v>435891</v>
      </c>
    </row>
    <row r="389" spans="2:8" ht="15" customHeight="1" x14ac:dyDescent="0.3">
      <c r="B389" s="61" t="s">
        <v>80</v>
      </c>
      <c r="C389" s="61" t="s">
        <v>86</v>
      </c>
      <c r="D389" s="73">
        <v>48549</v>
      </c>
      <c r="E389" s="61">
        <v>2032</v>
      </c>
      <c r="F389" s="62" t="s">
        <v>98</v>
      </c>
      <c r="G389" s="61" t="s">
        <v>26</v>
      </c>
      <c r="H389" s="62">
        <v>179502</v>
      </c>
    </row>
    <row r="390" spans="2:8" ht="15" customHeight="1" x14ac:dyDescent="0.3">
      <c r="B390" s="61" t="s">
        <v>80</v>
      </c>
      <c r="C390" s="61" t="s">
        <v>86</v>
      </c>
      <c r="D390" s="73">
        <v>48549</v>
      </c>
      <c r="E390" s="61">
        <v>2032</v>
      </c>
      <c r="F390" s="62" t="s">
        <v>98</v>
      </c>
      <c r="G390" s="61" t="s">
        <v>27</v>
      </c>
      <c r="H390" s="62">
        <v>636995</v>
      </c>
    </row>
    <row r="391" spans="2:8" ht="15" customHeight="1" x14ac:dyDescent="0.3">
      <c r="B391" s="61" t="s">
        <v>80</v>
      </c>
      <c r="C391" s="61" t="s">
        <v>86</v>
      </c>
      <c r="D391" s="73">
        <v>48580</v>
      </c>
      <c r="E391" s="61">
        <v>2033</v>
      </c>
      <c r="F391" s="62" t="s">
        <v>87</v>
      </c>
      <c r="G391" s="61" t="s">
        <v>29</v>
      </c>
      <c r="H391" s="62">
        <v>781533</v>
      </c>
    </row>
    <row r="392" spans="2:8" ht="15" customHeight="1" x14ac:dyDescent="0.3">
      <c r="B392" s="61" t="s">
        <v>80</v>
      </c>
      <c r="C392" s="61" t="s">
        <v>86</v>
      </c>
      <c r="D392" s="73">
        <v>48580</v>
      </c>
      <c r="E392" s="61">
        <v>2033</v>
      </c>
      <c r="F392" s="62" t="s">
        <v>87</v>
      </c>
      <c r="G392" s="61" t="s">
        <v>28</v>
      </c>
      <c r="H392" s="62">
        <v>414143</v>
      </c>
    </row>
    <row r="393" spans="2:8" ht="15" customHeight="1" x14ac:dyDescent="0.3">
      <c r="B393" s="61" t="s">
        <v>80</v>
      </c>
      <c r="C393" s="61" t="s">
        <v>86</v>
      </c>
      <c r="D393" s="73">
        <v>48580</v>
      </c>
      <c r="E393" s="61">
        <v>2033</v>
      </c>
      <c r="F393" s="62" t="s">
        <v>87</v>
      </c>
      <c r="G393" s="61" t="s">
        <v>26</v>
      </c>
      <c r="H393" s="62">
        <v>166472</v>
      </c>
    </row>
    <row r="394" spans="2:8" ht="15" customHeight="1" x14ac:dyDescent="0.3">
      <c r="B394" s="61" t="s">
        <v>80</v>
      </c>
      <c r="C394" s="61" t="s">
        <v>86</v>
      </c>
      <c r="D394" s="73">
        <v>48580</v>
      </c>
      <c r="E394" s="61">
        <v>2033</v>
      </c>
      <c r="F394" s="62" t="s">
        <v>87</v>
      </c>
      <c r="G394" s="61" t="s">
        <v>27</v>
      </c>
      <c r="H394" s="62">
        <v>557592</v>
      </c>
    </row>
    <row r="395" spans="2:8" ht="15" customHeight="1" x14ac:dyDescent="0.3">
      <c r="B395" s="61" t="s">
        <v>80</v>
      </c>
      <c r="C395" s="61" t="s">
        <v>86</v>
      </c>
      <c r="D395" s="73">
        <v>48611</v>
      </c>
      <c r="E395" s="61">
        <v>2033</v>
      </c>
      <c r="F395" s="62" t="s">
        <v>88</v>
      </c>
      <c r="G395" s="61" t="s">
        <v>29</v>
      </c>
      <c r="H395" s="62">
        <v>811979</v>
      </c>
    </row>
    <row r="396" spans="2:8" ht="15" customHeight="1" x14ac:dyDescent="0.3">
      <c r="B396" s="61" t="s">
        <v>80</v>
      </c>
      <c r="C396" s="61" t="s">
        <v>86</v>
      </c>
      <c r="D396" s="73">
        <v>48611</v>
      </c>
      <c r="E396" s="61">
        <v>2033</v>
      </c>
      <c r="F396" s="62" t="s">
        <v>88</v>
      </c>
      <c r="G396" s="61" t="s">
        <v>28</v>
      </c>
      <c r="H396" s="62">
        <v>439048</v>
      </c>
    </row>
    <row r="397" spans="2:8" ht="15" customHeight="1" x14ac:dyDescent="0.3">
      <c r="B397" s="61" t="s">
        <v>80</v>
      </c>
      <c r="C397" s="61" t="s">
        <v>86</v>
      </c>
      <c r="D397" s="73">
        <v>48611</v>
      </c>
      <c r="E397" s="61">
        <v>2033</v>
      </c>
      <c r="F397" s="62" t="s">
        <v>88</v>
      </c>
      <c r="G397" s="61" t="s">
        <v>26</v>
      </c>
      <c r="H397" s="62">
        <v>158744</v>
      </c>
    </row>
    <row r="398" spans="2:8" ht="15" customHeight="1" x14ac:dyDescent="0.3">
      <c r="B398" s="61" t="s">
        <v>80</v>
      </c>
      <c r="C398" s="61" t="s">
        <v>86</v>
      </c>
      <c r="D398" s="73">
        <v>48611</v>
      </c>
      <c r="E398" s="61">
        <v>2033</v>
      </c>
      <c r="F398" s="62" t="s">
        <v>88</v>
      </c>
      <c r="G398" s="61" t="s">
        <v>27</v>
      </c>
      <c r="H398" s="62">
        <v>594180</v>
      </c>
    </row>
    <row r="399" spans="2:8" ht="15" customHeight="1" x14ac:dyDescent="0.3">
      <c r="B399" s="61" t="s">
        <v>80</v>
      </c>
      <c r="C399" s="61" t="s">
        <v>86</v>
      </c>
      <c r="D399" s="73">
        <v>48639</v>
      </c>
      <c r="E399" s="61">
        <v>2033</v>
      </c>
      <c r="F399" s="62" t="s">
        <v>89</v>
      </c>
      <c r="G399" s="61" t="s">
        <v>29</v>
      </c>
      <c r="H399" s="62">
        <v>848415</v>
      </c>
    </row>
    <row r="400" spans="2:8" ht="15" customHeight="1" x14ac:dyDescent="0.3">
      <c r="B400" s="61" t="s">
        <v>80</v>
      </c>
      <c r="C400" s="61" t="s">
        <v>86</v>
      </c>
      <c r="D400" s="73">
        <v>48639</v>
      </c>
      <c r="E400" s="61">
        <v>2033</v>
      </c>
      <c r="F400" s="62" t="s">
        <v>89</v>
      </c>
      <c r="G400" s="61" t="s">
        <v>28</v>
      </c>
      <c r="H400" s="62">
        <v>470977</v>
      </c>
    </row>
    <row r="401" spans="2:8" ht="15" customHeight="1" x14ac:dyDescent="0.3">
      <c r="B401" s="61" t="s">
        <v>80</v>
      </c>
      <c r="C401" s="61" t="s">
        <v>86</v>
      </c>
      <c r="D401" s="73">
        <v>48639</v>
      </c>
      <c r="E401" s="61">
        <v>2033</v>
      </c>
      <c r="F401" s="62" t="s">
        <v>89</v>
      </c>
      <c r="G401" s="61" t="s">
        <v>26</v>
      </c>
      <c r="H401" s="62">
        <v>162344</v>
      </c>
    </row>
    <row r="402" spans="2:8" ht="15" customHeight="1" x14ac:dyDescent="0.3">
      <c r="B402" s="61" t="s">
        <v>80</v>
      </c>
      <c r="C402" s="61" t="s">
        <v>86</v>
      </c>
      <c r="D402" s="73">
        <v>48639</v>
      </c>
      <c r="E402" s="61">
        <v>2033</v>
      </c>
      <c r="F402" s="62" t="s">
        <v>89</v>
      </c>
      <c r="G402" s="61" t="s">
        <v>27</v>
      </c>
      <c r="H402" s="62">
        <v>677457</v>
      </c>
    </row>
    <row r="403" spans="2:8" ht="15" customHeight="1" x14ac:dyDescent="0.3">
      <c r="B403" s="61" t="s">
        <v>80</v>
      </c>
      <c r="C403" s="61" t="s">
        <v>86</v>
      </c>
      <c r="D403" s="73">
        <v>48670</v>
      </c>
      <c r="E403" s="61">
        <v>2033</v>
      </c>
      <c r="F403" s="62" t="s">
        <v>90</v>
      </c>
      <c r="G403" s="61" t="s">
        <v>29</v>
      </c>
      <c r="H403" s="62">
        <v>959338</v>
      </c>
    </row>
    <row r="404" spans="2:8" ht="15" customHeight="1" x14ac:dyDescent="0.3">
      <c r="B404" s="61" t="s">
        <v>80</v>
      </c>
      <c r="C404" s="61" t="s">
        <v>86</v>
      </c>
      <c r="D404" s="73">
        <v>48670</v>
      </c>
      <c r="E404" s="61">
        <v>2033</v>
      </c>
      <c r="F404" s="62" t="s">
        <v>90</v>
      </c>
      <c r="G404" s="61" t="s">
        <v>28</v>
      </c>
      <c r="H404" s="62">
        <v>511574</v>
      </c>
    </row>
    <row r="405" spans="2:8" ht="15" customHeight="1" x14ac:dyDescent="0.3">
      <c r="B405" s="61" t="s">
        <v>80</v>
      </c>
      <c r="C405" s="61" t="s">
        <v>86</v>
      </c>
      <c r="D405" s="73">
        <v>48670</v>
      </c>
      <c r="E405" s="61">
        <v>2033</v>
      </c>
      <c r="F405" s="62" t="s">
        <v>90</v>
      </c>
      <c r="G405" s="61" t="s">
        <v>26</v>
      </c>
      <c r="H405" s="62">
        <v>154578</v>
      </c>
    </row>
    <row r="406" spans="2:8" ht="15" customHeight="1" x14ac:dyDescent="0.3">
      <c r="B406" s="61" t="s">
        <v>80</v>
      </c>
      <c r="C406" s="61" t="s">
        <v>86</v>
      </c>
      <c r="D406" s="73">
        <v>48670</v>
      </c>
      <c r="E406" s="61">
        <v>2033</v>
      </c>
      <c r="F406" s="62" t="s">
        <v>90</v>
      </c>
      <c r="G406" s="61" t="s">
        <v>27</v>
      </c>
      <c r="H406" s="62">
        <v>675488</v>
      </c>
    </row>
    <row r="407" spans="2:8" ht="15" customHeight="1" x14ac:dyDescent="0.3">
      <c r="B407" s="61" t="s">
        <v>80</v>
      </c>
      <c r="C407" s="61" t="s">
        <v>86</v>
      </c>
      <c r="D407" s="73">
        <v>48700</v>
      </c>
      <c r="E407" s="61">
        <v>2033</v>
      </c>
      <c r="F407" s="62" t="s">
        <v>91</v>
      </c>
      <c r="G407" s="61" t="s">
        <v>29</v>
      </c>
      <c r="H407" s="62">
        <v>1014505</v>
      </c>
    </row>
    <row r="408" spans="2:8" ht="15" customHeight="1" x14ac:dyDescent="0.3">
      <c r="B408" s="61" t="s">
        <v>80</v>
      </c>
      <c r="C408" s="61" t="s">
        <v>86</v>
      </c>
      <c r="D408" s="73">
        <v>48700</v>
      </c>
      <c r="E408" s="61">
        <v>2033</v>
      </c>
      <c r="F408" s="62" t="s">
        <v>91</v>
      </c>
      <c r="G408" s="61" t="s">
        <v>28</v>
      </c>
      <c r="H408" s="62">
        <v>517264</v>
      </c>
    </row>
    <row r="409" spans="2:8" ht="15" customHeight="1" x14ac:dyDescent="0.3">
      <c r="B409" s="61" t="s">
        <v>80</v>
      </c>
      <c r="C409" s="61" t="s">
        <v>86</v>
      </c>
      <c r="D409" s="73">
        <v>48700</v>
      </c>
      <c r="E409" s="61">
        <v>2033</v>
      </c>
      <c r="F409" s="62" t="s">
        <v>91</v>
      </c>
      <c r="G409" s="61" t="s">
        <v>26</v>
      </c>
      <c r="H409" s="62">
        <v>170212</v>
      </c>
    </row>
    <row r="410" spans="2:8" ht="15" customHeight="1" x14ac:dyDescent="0.3">
      <c r="B410" s="61" t="s">
        <v>80</v>
      </c>
      <c r="C410" s="61" t="s">
        <v>86</v>
      </c>
      <c r="D410" s="73">
        <v>48700</v>
      </c>
      <c r="E410" s="61">
        <v>2033</v>
      </c>
      <c r="F410" s="62" t="s">
        <v>91</v>
      </c>
      <c r="G410" s="61" t="s">
        <v>27</v>
      </c>
      <c r="H410" s="62">
        <v>776509</v>
      </c>
    </row>
    <row r="411" spans="2:8" ht="15" customHeight="1" x14ac:dyDescent="0.3">
      <c r="B411" s="61" t="s">
        <v>80</v>
      </c>
      <c r="C411" s="61" t="s">
        <v>86</v>
      </c>
      <c r="D411" s="73">
        <v>48731</v>
      </c>
      <c r="E411" s="61">
        <v>2033</v>
      </c>
      <c r="F411" s="62" t="s">
        <v>92</v>
      </c>
      <c r="G411" s="61" t="s">
        <v>29</v>
      </c>
      <c r="H411" s="62">
        <v>1114060</v>
      </c>
    </row>
    <row r="412" spans="2:8" ht="15" customHeight="1" x14ac:dyDescent="0.3">
      <c r="B412" s="61" t="s">
        <v>80</v>
      </c>
      <c r="C412" s="61" t="s">
        <v>86</v>
      </c>
      <c r="D412" s="73">
        <v>48731</v>
      </c>
      <c r="E412" s="61">
        <v>2033</v>
      </c>
      <c r="F412" s="62" t="s">
        <v>92</v>
      </c>
      <c r="G412" s="61" t="s">
        <v>28</v>
      </c>
      <c r="H412" s="62">
        <v>521991</v>
      </c>
    </row>
    <row r="413" spans="2:8" ht="15" customHeight="1" x14ac:dyDescent="0.3">
      <c r="B413" s="61" t="s">
        <v>80</v>
      </c>
      <c r="C413" s="61" t="s">
        <v>86</v>
      </c>
      <c r="D413" s="73">
        <v>48731</v>
      </c>
      <c r="E413" s="61">
        <v>2033</v>
      </c>
      <c r="F413" s="62" t="s">
        <v>92</v>
      </c>
      <c r="G413" s="61" t="s">
        <v>26</v>
      </c>
      <c r="H413" s="62">
        <v>226644</v>
      </c>
    </row>
    <row r="414" spans="2:8" ht="15" customHeight="1" x14ac:dyDescent="0.3">
      <c r="B414" s="61" t="s">
        <v>80</v>
      </c>
      <c r="C414" s="61" t="s">
        <v>86</v>
      </c>
      <c r="D414" s="73">
        <v>48731</v>
      </c>
      <c r="E414" s="61">
        <v>2033</v>
      </c>
      <c r="F414" s="62" t="s">
        <v>92</v>
      </c>
      <c r="G414" s="61" t="s">
        <v>27</v>
      </c>
      <c r="H414" s="62">
        <v>984581</v>
      </c>
    </row>
    <row r="415" spans="2:8" ht="15" customHeight="1" x14ac:dyDescent="0.3">
      <c r="B415" s="61" t="s">
        <v>80</v>
      </c>
      <c r="C415" s="61" t="s">
        <v>86</v>
      </c>
      <c r="D415" s="73">
        <v>48761</v>
      </c>
      <c r="E415" s="61">
        <v>2033</v>
      </c>
      <c r="F415" s="62" t="s">
        <v>93</v>
      </c>
      <c r="G415" s="61" t="s">
        <v>29</v>
      </c>
      <c r="H415" s="62">
        <v>1280800</v>
      </c>
    </row>
    <row r="416" spans="2:8" ht="15" customHeight="1" x14ac:dyDescent="0.3">
      <c r="B416" s="61" t="s">
        <v>80</v>
      </c>
      <c r="C416" s="61" t="s">
        <v>86</v>
      </c>
      <c r="D416" s="73">
        <v>48761</v>
      </c>
      <c r="E416" s="61">
        <v>2033</v>
      </c>
      <c r="F416" s="62" t="s">
        <v>93</v>
      </c>
      <c r="G416" s="61" t="s">
        <v>28</v>
      </c>
      <c r="H416" s="62">
        <v>449517</v>
      </c>
    </row>
    <row r="417" spans="2:8" ht="15" customHeight="1" x14ac:dyDescent="0.3">
      <c r="B417" s="61" t="s">
        <v>80</v>
      </c>
      <c r="C417" s="61" t="s">
        <v>86</v>
      </c>
      <c r="D417" s="73">
        <v>48761</v>
      </c>
      <c r="E417" s="61">
        <v>2033</v>
      </c>
      <c r="F417" s="62" t="s">
        <v>93</v>
      </c>
      <c r="G417" s="61" t="s">
        <v>26</v>
      </c>
      <c r="H417" s="62">
        <v>266916</v>
      </c>
    </row>
    <row r="418" spans="2:8" ht="15" customHeight="1" x14ac:dyDescent="0.3">
      <c r="B418" s="61" t="s">
        <v>80</v>
      </c>
      <c r="C418" s="61" t="s">
        <v>86</v>
      </c>
      <c r="D418" s="73">
        <v>48761</v>
      </c>
      <c r="E418" s="61">
        <v>2033</v>
      </c>
      <c r="F418" s="62" t="s">
        <v>93</v>
      </c>
      <c r="G418" s="61" t="s">
        <v>27</v>
      </c>
      <c r="H418" s="62">
        <v>1122649</v>
      </c>
    </row>
    <row r="419" spans="2:8" ht="15" customHeight="1" x14ac:dyDescent="0.3">
      <c r="B419" s="61" t="s">
        <v>80</v>
      </c>
      <c r="C419" s="61" t="s">
        <v>86</v>
      </c>
      <c r="D419" s="73">
        <v>48792</v>
      </c>
      <c r="E419" s="61">
        <v>2033</v>
      </c>
      <c r="F419" s="62" t="s">
        <v>94</v>
      </c>
      <c r="G419" s="61" t="s">
        <v>29</v>
      </c>
      <c r="H419" s="62">
        <v>1209965</v>
      </c>
    </row>
    <row r="420" spans="2:8" ht="15" customHeight="1" x14ac:dyDescent="0.3">
      <c r="B420" s="61" t="s">
        <v>80</v>
      </c>
      <c r="C420" s="61" t="s">
        <v>86</v>
      </c>
      <c r="D420" s="73">
        <v>48792</v>
      </c>
      <c r="E420" s="61">
        <v>2033</v>
      </c>
      <c r="F420" s="62" t="s">
        <v>94</v>
      </c>
      <c r="G420" s="61" t="s">
        <v>28</v>
      </c>
      <c r="H420" s="62">
        <v>511468</v>
      </c>
    </row>
    <row r="421" spans="2:8" ht="15" customHeight="1" x14ac:dyDescent="0.3">
      <c r="B421" s="61" t="s">
        <v>80</v>
      </c>
      <c r="C421" s="61" t="s">
        <v>86</v>
      </c>
      <c r="D421" s="73">
        <v>48792</v>
      </c>
      <c r="E421" s="61">
        <v>2033</v>
      </c>
      <c r="F421" s="62" t="s">
        <v>94</v>
      </c>
      <c r="G421" s="61" t="s">
        <v>26</v>
      </c>
      <c r="H421" s="62">
        <v>216371</v>
      </c>
    </row>
    <row r="422" spans="2:8" ht="15" customHeight="1" x14ac:dyDescent="0.3">
      <c r="B422" s="61" t="s">
        <v>80</v>
      </c>
      <c r="C422" s="61" t="s">
        <v>86</v>
      </c>
      <c r="D422" s="73">
        <v>48792</v>
      </c>
      <c r="E422" s="61">
        <v>2033</v>
      </c>
      <c r="F422" s="62" t="s">
        <v>94</v>
      </c>
      <c r="G422" s="61" t="s">
        <v>27</v>
      </c>
      <c r="H422" s="62">
        <v>905666</v>
      </c>
    </row>
    <row r="423" spans="2:8" ht="15" customHeight="1" x14ac:dyDescent="0.3">
      <c r="B423" s="61" t="s">
        <v>80</v>
      </c>
      <c r="C423" s="61" t="s">
        <v>86</v>
      </c>
      <c r="D423" s="73">
        <v>48823</v>
      </c>
      <c r="E423" s="61">
        <v>2033</v>
      </c>
      <c r="F423" s="62" t="s">
        <v>95</v>
      </c>
      <c r="G423" s="61" t="s">
        <v>29</v>
      </c>
      <c r="H423" s="62">
        <v>1054481</v>
      </c>
    </row>
    <row r="424" spans="2:8" ht="15" customHeight="1" x14ac:dyDescent="0.3">
      <c r="B424" s="61" t="s">
        <v>80</v>
      </c>
      <c r="C424" s="61" t="s">
        <v>86</v>
      </c>
      <c r="D424" s="73">
        <v>48823</v>
      </c>
      <c r="E424" s="61">
        <v>2033</v>
      </c>
      <c r="F424" s="62" t="s">
        <v>95</v>
      </c>
      <c r="G424" s="61" t="s">
        <v>28</v>
      </c>
      <c r="H424" s="62">
        <v>543740</v>
      </c>
    </row>
    <row r="425" spans="2:8" ht="15" customHeight="1" x14ac:dyDescent="0.3">
      <c r="B425" s="61" t="s">
        <v>80</v>
      </c>
      <c r="C425" s="61" t="s">
        <v>86</v>
      </c>
      <c r="D425" s="73">
        <v>48823</v>
      </c>
      <c r="E425" s="61">
        <v>2033</v>
      </c>
      <c r="F425" s="62" t="s">
        <v>95</v>
      </c>
      <c r="G425" s="61" t="s">
        <v>26</v>
      </c>
      <c r="H425" s="62">
        <v>217366</v>
      </c>
    </row>
    <row r="426" spans="2:8" ht="15" customHeight="1" x14ac:dyDescent="0.3">
      <c r="B426" s="61" t="s">
        <v>80</v>
      </c>
      <c r="C426" s="61" t="s">
        <v>86</v>
      </c>
      <c r="D426" s="73">
        <v>48823</v>
      </c>
      <c r="E426" s="61">
        <v>2033</v>
      </c>
      <c r="F426" s="62" t="s">
        <v>95</v>
      </c>
      <c r="G426" s="61" t="s">
        <v>27</v>
      </c>
      <c r="H426" s="62">
        <v>914801</v>
      </c>
    </row>
    <row r="427" spans="2:8" ht="15" customHeight="1" x14ac:dyDescent="0.3">
      <c r="B427" s="61" t="s">
        <v>80</v>
      </c>
      <c r="C427" s="61" t="s">
        <v>86</v>
      </c>
      <c r="D427" s="73">
        <v>48853</v>
      </c>
      <c r="E427" s="61">
        <v>2033</v>
      </c>
      <c r="F427" s="62" t="s">
        <v>96</v>
      </c>
      <c r="G427" s="61" t="s">
        <v>29</v>
      </c>
      <c r="H427" s="62">
        <v>1067702</v>
      </c>
    </row>
    <row r="428" spans="2:8" ht="15" customHeight="1" x14ac:dyDescent="0.3">
      <c r="B428" s="61" t="s">
        <v>80</v>
      </c>
      <c r="C428" s="61" t="s">
        <v>86</v>
      </c>
      <c r="D428" s="73">
        <v>48853</v>
      </c>
      <c r="E428" s="61">
        <v>2033</v>
      </c>
      <c r="F428" s="62" t="s">
        <v>96</v>
      </c>
      <c r="G428" s="61" t="s">
        <v>28</v>
      </c>
      <c r="H428" s="62">
        <v>539161</v>
      </c>
    </row>
    <row r="429" spans="2:8" ht="15" customHeight="1" x14ac:dyDescent="0.3">
      <c r="B429" s="61" t="s">
        <v>80</v>
      </c>
      <c r="C429" s="61" t="s">
        <v>86</v>
      </c>
      <c r="D429" s="73">
        <v>48853</v>
      </c>
      <c r="E429" s="61">
        <v>2033</v>
      </c>
      <c r="F429" s="62" t="s">
        <v>96</v>
      </c>
      <c r="G429" s="61" t="s">
        <v>26</v>
      </c>
      <c r="H429" s="62">
        <v>204122</v>
      </c>
    </row>
    <row r="430" spans="2:8" ht="15" customHeight="1" x14ac:dyDescent="0.3">
      <c r="B430" s="61" t="s">
        <v>80</v>
      </c>
      <c r="C430" s="61" t="s">
        <v>86</v>
      </c>
      <c r="D430" s="73">
        <v>48853</v>
      </c>
      <c r="E430" s="61">
        <v>2033</v>
      </c>
      <c r="F430" s="62" t="s">
        <v>96</v>
      </c>
      <c r="G430" s="61" t="s">
        <v>27</v>
      </c>
      <c r="H430" s="62">
        <v>787426</v>
      </c>
    </row>
    <row r="431" spans="2:8" ht="15" customHeight="1" x14ac:dyDescent="0.3">
      <c r="B431" s="61" t="s">
        <v>80</v>
      </c>
      <c r="C431" s="61" t="s">
        <v>86</v>
      </c>
      <c r="D431" s="73">
        <v>48884</v>
      </c>
      <c r="E431" s="61">
        <v>2033</v>
      </c>
      <c r="F431" s="62" t="s">
        <v>97</v>
      </c>
      <c r="G431" s="61" t="s">
        <v>29</v>
      </c>
      <c r="H431" s="62">
        <v>885629</v>
      </c>
    </row>
    <row r="432" spans="2:8" ht="15" customHeight="1" x14ac:dyDescent="0.3">
      <c r="B432" s="61" t="s">
        <v>80</v>
      </c>
      <c r="C432" s="61" t="s">
        <v>86</v>
      </c>
      <c r="D432" s="73">
        <v>48884</v>
      </c>
      <c r="E432" s="61">
        <v>2033</v>
      </c>
      <c r="F432" s="62" t="s">
        <v>97</v>
      </c>
      <c r="G432" s="61" t="s">
        <v>28</v>
      </c>
      <c r="H432" s="62">
        <v>508622</v>
      </c>
    </row>
    <row r="433" spans="2:8" ht="15" customHeight="1" x14ac:dyDescent="0.3">
      <c r="B433" s="61" t="s">
        <v>80</v>
      </c>
      <c r="C433" s="61" t="s">
        <v>86</v>
      </c>
      <c r="D433" s="73">
        <v>48884</v>
      </c>
      <c r="E433" s="61">
        <v>2033</v>
      </c>
      <c r="F433" s="62" t="s">
        <v>97</v>
      </c>
      <c r="G433" s="61" t="s">
        <v>26</v>
      </c>
      <c r="H433" s="62">
        <v>166347</v>
      </c>
    </row>
    <row r="434" spans="2:8" ht="15" customHeight="1" x14ac:dyDescent="0.3">
      <c r="B434" s="61" t="s">
        <v>80</v>
      </c>
      <c r="C434" s="61" t="s">
        <v>86</v>
      </c>
      <c r="D434" s="73">
        <v>48884</v>
      </c>
      <c r="E434" s="61">
        <v>2033</v>
      </c>
      <c r="F434" s="62" t="s">
        <v>97</v>
      </c>
      <c r="G434" s="61" t="s">
        <v>27</v>
      </c>
      <c r="H434" s="62">
        <v>605509</v>
      </c>
    </row>
    <row r="435" spans="2:8" ht="15" customHeight="1" x14ac:dyDescent="0.3">
      <c r="B435" s="61" t="s">
        <v>80</v>
      </c>
      <c r="C435" s="61" t="s">
        <v>86</v>
      </c>
      <c r="D435" s="73">
        <v>48914</v>
      </c>
      <c r="E435" s="61">
        <v>2033</v>
      </c>
      <c r="F435" s="62" t="s">
        <v>98</v>
      </c>
      <c r="G435" s="61" t="s">
        <v>29</v>
      </c>
      <c r="H435" s="62">
        <v>815461</v>
      </c>
    </row>
    <row r="436" spans="2:8" ht="15" customHeight="1" x14ac:dyDescent="0.3">
      <c r="B436" s="61" t="s">
        <v>80</v>
      </c>
      <c r="C436" s="61" t="s">
        <v>86</v>
      </c>
      <c r="D436" s="73">
        <v>48914</v>
      </c>
      <c r="E436" s="61">
        <v>2033</v>
      </c>
      <c r="F436" s="62" t="s">
        <v>98</v>
      </c>
      <c r="G436" s="61" t="s">
        <v>28</v>
      </c>
      <c r="H436" s="62">
        <v>438508</v>
      </c>
    </row>
    <row r="437" spans="2:8" ht="15" customHeight="1" x14ac:dyDescent="0.3">
      <c r="B437" s="61" t="s">
        <v>80</v>
      </c>
      <c r="C437" s="61" t="s">
        <v>86</v>
      </c>
      <c r="D437" s="73">
        <v>48914</v>
      </c>
      <c r="E437" s="61">
        <v>2033</v>
      </c>
      <c r="F437" s="62" t="s">
        <v>98</v>
      </c>
      <c r="G437" s="61" t="s">
        <v>26</v>
      </c>
      <c r="H437" s="62">
        <v>184887</v>
      </c>
    </row>
    <row r="438" spans="2:8" ht="15" customHeight="1" x14ac:dyDescent="0.3">
      <c r="B438" s="61" t="s">
        <v>80</v>
      </c>
      <c r="C438" s="61" t="s">
        <v>86</v>
      </c>
      <c r="D438" s="73">
        <v>48914</v>
      </c>
      <c r="E438" s="61">
        <v>2033</v>
      </c>
      <c r="F438" s="62" t="s">
        <v>98</v>
      </c>
      <c r="G438" s="61" t="s">
        <v>27</v>
      </c>
      <c r="H438" s="62">
        <v>650384</v>
      </c>
    </row>
    <row r="439" spans="2:8" ht="15" customHeight="1" x14ac:dyDescent="0.3">
      <c r="B439" s="61" t="s">
        <v>80</v>
      </c>
      <c r="C439" s="61" t="s">
        <v>86</v>
      </c>
      <c r="D439" s="73">
        <v>48945</v>
      </c>
      <c r="E439" s="61">
        <v>2034</v>
      </c>
      <c r="F439" s="62" t="s">
        <v>87</v>
      </c>
      <c r="G439" s="61" t="s">
        <v>29</v>
      </c>
      <c r="H439" s="62">
        <v>793445</v>
      </c>
    </row>
    <row r="440" spans="2:8" ht="15" customHeight="1" x14ac:dyDescent="0.3">
      <c r="B440" s="61" t="s">
        <v>80</v>
      </c>
      <c r="C440" s="61" t="s">
        <v>86</v>
      </c>
      <c r="D440" s="73">
        <v>48945</v>
      </c>
      <c r="E440" s="61">
        <v>2034</v>
      </c>
      <c r="F440" s="62" t="s">
        <v>87</v>
      </c>
      <c r="G440" s="61" t="s">
        <v>28</v>
      </c>
      <c r="H440" s="62">
        <v>416630</v>
      </c>
    </row>
    <row r="441" spans="2:8" ht="15" customHeight="1" x14ac:dyDescent="0.3">
      <c r="B441" s="61" t="s">
        <v>80</v>
      </c>
      <c r="C441" s="61" t="s">
        <v>86</v>
      </c>
      <c r="D441" s="73">
        <v>48945</v>
      </c>
      <c r="E441" s="61">
        <v>2034</v>
      </c>
      <c r="F441" s="62" t="s">
        <v>87</v>
      </c>
      <c r="G441" s="61" t="s">
        <v>26</v>
      </c>
      <c r="H441" s="62">
        <v>171466</v>
      </c>
    </row>
    <row r="442" spans="2:8" ht="15" customHeight="1" x14ac:dyDescent="0.3">
      <c r="B442" s="61" t="s">
        <v>80</v>
      </c>
      <c r="C442" s="61" t="s">
        <v>86</v>
      </c>
      <c r="D442" s="73">
        <v>48945</v>
      </c>
      <c r="E442" s="61">
        <v>2034</v>
      </c>
      <c r="F442" s="62" t="s">
        <v>87</v>
      </c>
      <c r="G442" s="61" t="s">
        <v>27</v>
      </c>
      <c r="H442" s="62">
        <v>569313</v>
      </c>
    </row>
    <row r="443" spans="2:8" ht="15" customHeight="1" x14ac:dyDescent="0.3">
      <c r="B443" s="61" t="s">
        <v>80</v>
      </c>
      <c r="C443" s="61" t="s">
        <v>86</v>
      </c>
      <c r="D443" s="73">
        <v>48976</v>
      </c>
      <c r="E443" s="61">
        <v>2034</v>
      </c>
      <c r="F443" s="62" t="s">
        <v>88</v>
      </c>
      <c r="G443" s="61" t="s">
        <v>29</v>
      </c>
      <c r="H443" s="62">
        <v>824267</v>
      </c>
    </row>
    <row r="444" spans="2:8" ht="15" customHeight="1" x14ac:dyDescent="0.3">
      <c r="B444" s="61" t="s">
        <v>80</v>
      </c>
      <c r="C444" s="61" t="s">
        <v>86</v>
      </c>
      <c r="D444" s="73">
        <v>48976</v>
      </c>
      <c r="E444" s="61">
        <v>2034</v>
      </c>
      <c r="F444" s="62" t="s">
        <v>88</v>
      </c>
      <c r="G444" s="61" t="s">
        <v>28</v>
      </c>
      <c r="H444" s="62">
        <v>441684</v>
      </c>
    </row>
    <row r="445" spans="2:8" ht="15" customHeight="1" x14ac:dyDescent="0.3">
      <c r="B445" s="61" t="s">
        <v>80</v>
      </c>
      <c r="C445" s="61" t="s">
        <v>86</v>
      </c>
      <c r="D445" s="73">
        <v>48976</v>
      </c>
      <c r="E445" s="61">
        <v>2034</v>
      </c>
      <c r="F445" s="62" t="s">
        <v>88</v>
      </c>
      <c r="G445" s="61" t="s">
        <v>26</v>
      </c>
      <c r="H445" s="62">
        <v>163506</v>
      </c>
    </row>
    <row r="446" spans="2:8" ht="15" customHeight="1" x14ac:dyDescent="0.3">
      <c r="B446" s="61" t="s">
        <v>80</v>
      </c>
      <c r="C446" s="61" t="s">
        <v>86</v>
      </c>
      <c r="D446" s="73">
        <v>48976</v>
      </c>
      <c r="E446" s="61">
        <v>2034</v>
      </c>
      <c r="F446" s="62" t="s">
        <v>88</v>
      </c>
      <c r="G446" s="61" t="s">
        <v>27</v>
      </c>
      <c r="H446" s="62">
        <v>606670</v>
      </c>
    </row>
    <row r="447" spans="2:8" ht="15" customHeight="1" x14ac:dyDescent="0.3">
      <c r="B447" s="61" t="s">
        <v>80</v>
      </c>
      <c r="C447" s="61" t="s">
        <v>86</v>
      </c>
      <c r="D447" s="73">
        <v>49004</v>
      </c>
      <c r="E447" s="61">
        <v>2034</v>
      </c>
      <c r="F447" s="62" t="s">
        <v>89</v>
      </c>
      <c r="G447" s="61" t="s">
        <v>29</v>
      </c>
      <c r="H447" s="62">
        <v>861333</v>
      </c>
    </row>
    <row r="448" spans="2:8" ht="15" customHeight="1" x14ac:dyDescent="0.3">
      <c r="B448" s="61" t="s">
        <v>80</v>
      </c>
      <c r="C448" s="61" t="s">
        <v>86</v>
      </c>
      <c r="D448" s="73">
        <v>49004</v>
      </c>
      <c r="E448" s="61">
        <v>2034</v>
      </c>
      <c r="F448" s="62" t="s">
        <v>89</v>
      </c>
      <c r="G448" s="61" t="s">
        <v>28</v>
      </c>
      <c r="H448" s="62">
        <v>473805</v>
      </c>
    </row>
    <row r="449" spans="2:8" ht="15" customHeight="1" x14ac:dyDescent="0.3">
      <c r="B449" s="61" t="s">
        <v>80</v>
      </c>
      <c r="C449" s="61" t="s">
        <v>86</v>
      </c>
      <c r="D449" s="73">
        <v>49004</v>
      </c>
      <c r="E449" s="61">
        <v>2034</v>
      </c>
      <c r="F449" s="62" t="s">
        <v>89</v>
      </c>
      <c r="G449" s="61" t="s">
        <v>26</v>
      </c>
      <c r="H449" s="62">
        <v>167214</v>
      </c>
    </row>
    <row r="450" spans="2:8" ht="15" customHeight="1" x14ac:dyDescent="0.3">
      <c r="B450" s="61" t="s">
        <v>80</v>
      </c>
      <c r="C450" s="61" t="s">
        <v>86</v>
      </c>
      <c r="D450" s="73">
        <v>49004</v>
      </c>
      <c r="E450" s="61">
        <v>2034</v>
      </c>
      <c r="F450" s="62" t="s">
        <v>89</v>
      </c>
      <c r="G450" s="61" t="s">
        <v>27</v>
      </c>
      <c r="H450" s="62">
        <v>691697</v>
      </c>
    </row>
    <row r="451" spans="2:8" ht="15" customHeight="1" x14ac:dyDescent="0.3">
      <c r="B451" s="61" t="s">
        <v>80</v>
      </c>
      <c r="C451" s="61" t="s">
        <v>86</v>
      </c>
      <c r="D451" s="73">
        <v>49035</v>
      </c>
      <c r="E451" s="61">
        <v>2034</v>
      </c>
      <c r="F451" s="62" t="s">
        <v>90</v>
      </c>
      <c r="G451" s="61" t="s">
        <v>29</v>
      </c>
      <c r="H451" s="62">
        <v>974291</v>
      </c>
    </row>
    <row r="452" spans="2:8" ht="15" customHeight="1" x14ac:dyDescent="0.3">
      <c r="B452" s="61" t="s">
        <v>80</v>
      </c>
      <c r="C452" s="61" t="s">
        <v>86</v>
      </c>
      <c r="D452" s="73">
        <v>49035</v>
      </c>
      <c r="E452" s="61">
        <v>2034</v>
      </c>
      <c r="F452" s="62" t="s">
        <v>90</v>
      </c>
      <c r="G452" s="61" t="s">
        <v>28</v>
      </c>
      <c r="H452" s="62">
        <v>514646</v>
      </c>
    </row>
    <row r="453" spans="2:8" ht="15" customHeight="1" x14ac:dyDescent="0.3">
      <c r="B453" s="61" t="s">
        <v>80</v>
      </c>
      <c r="C453" s="61" t="s">
        <v>86</v>
      </c>
      <c r="D453" s="73">
        <v>49035</v>
      </c>
      <c r="E453" s="61">
        <v>2034</v>
      </c>
      <c r="F453" s="62" t="s">
        <v>90</v>
      </c>
      <c r="G453" s="61" t="s">
        <v>26</v>
      </c>
      <c r="H453" s="62">
        <v>159215</v>
      </c>
    </row>
    <row r="454" spans="2:8" ht="15" customHeight="1" x14ac:dyDescent="0.3">
      <c r="B454" s="61" t="s">
        <v>80</v>
      </c>
      <c r="C454" s="61" t="s">
        <v>86</v>
      </c>
      <c r="D454" s="73">
        <v>49035</v>
      </c>
      <c r="E454" s="61">
        <v>2034</v>
      </c>
      <c r="F454" s="62" t="s">
        <v>90</v>
      </c>
      <c r="G454" s="61" t="s">
        <v>27</v>
      </c>
      <c r="H454" s="62">
        <v>689687</v>
      </c>
    </row>
    <row r="455" spans="2:8" ht="15" customHeight="1" x14ac:dyDescent="0.3">
      <c r="B455" s="61" t="s">
        <v>80</v>
      </c>
      <c r="C455" s="61" t="s">
        <v>86</v>
      </c>
      <c r="D455" s="73">
        <v>49065</v>
      </c>
      <c r="E455" s="61">
        <v>2034</v>
      </c>
      <c r="F455" s="62" t="s">
        <v>91</v>
      </c>
      <c r="G455" s="61" t="s">
        <v>29</v>
      </c>
      <c r="H455" s="62">
        <v>1030625</v>
      </c>
    </row>
    <row r="456" spans="2:8" ht="15" customHeight="1" x14ac:dyDescent="0.3">
      <c r="B456" s="61" t="s">
        <v>80</v>
      </c>
      <c r="C456" s="61" t="s">
        <v>86</v>
      </c>
      <c r="D456" s="73">
        <v>49065</v>
      </c>
      <c r="E456" s="61">
        <v>2034</v>
      </c>
      <c r="F456" s="62" t="s">
        <v>91</v>
      </c>
      <c r="G456" s="61" t="s">
        <v>28</v>
      </c>
      <c r="H456" s="62">
        <v>520370</v>
      </c>
    </row>
    <row r="457" spans="2:8" ht="15" customHeight="1" x14ac:dyDescent="0.3">
      <c r="B457" s="61" t="s">
        <v>80</v>
      </c>
      <c r="C457" s="61" t="s">
        <v>86</v>
      </c>
      <c r="D457" s="73">
        <v>49065</v>
      </c>
      <c r="E457" s="61">
        <v>2034</v>
      </c>
      <c r="F457" s="62" t="s">
        <v>91</v>
      </c>
      <c r="G457" s="61" t="s">
        <v>26</v>
      </c>
      <c r="H457" s="62">
        <v>175319</v>
      </c>
    </row>
    <row r="458" spans="2:8" ht="15" customHeight="1" x14ac:dyDescent="0.3">
      <c r="B458" s="61" t="s">
        <v>80</v>
      </c>
      <c r="C458" s="61" t="s">
        <v>86</v>
      </c>
      <c r="D458" s="73">
        <v>49065</v>
      </c>
      <c r="E458" s="61">
        <v>2034</v>
      </c>
      <c r="F458" s="62" t="s">
        <v>91</v>
      </c>
      <c r="G458" s="61" t="s">
        <v>27</v>
      </c>
      <c r="H458" s="62">
        <v>792832</v>
      </c>
    </row>
    <row r="459" spans="2:8" ht="15" customHeight="1" x14ac:dyDescent="0.3">
      <c r="B459" s="61" t="s">
        <v>80</v>
      </c>
      <c r="C459" s="61" t="s">
        <v>86</v>
      </c>
      <c r="D459" s="73">
        <v>49096</v>
      </c>
      <c r="E459" s="61">
        <v>2034</v>
      </c>
      <c r="F459" s="62" t="s">
        <v>92</v>
      </c>
      <c r="G459" s="61" t="s">
        <v>29</v>
      </c>
      <c r="H459" s="62">
        <v>1131719</v>
      </c>
    </row>
    <row r="460" spans="2:8" ht="15" customHeight="1" x14ac:dyDescent="0.3">
      <c r="B460" s="61" t="s">
        <v>80</v>
      </c>
      <c r="C460" s="61" t="s">
        <v>86</v>
      </c>
      <c r="D460" s="73">
        <v>49096</v>
      </c>
      <c r="E460" s="61">
        <v>2034</v>
      </c>
      <c r="F460" s="62" t="s">
        <v>92</v>
      </c>
      <c r="G460" s="61" t="s">
        <v>28</v>
      </c>
      <c r="H460" s="62">
        <v>525125</v>
      </c>
    </row>
    <row r="461" spans="2:8" ht="15" customHeight="1" x14ac:dyDescent="0.3">
      <c r="B461" s="61" t="s">
        <v>80</v>
      </c>
      <c r="C461" s="61" t="s">
        <v>86</v>
      </c>
      <c r="D461" s="73">
        <v>49096</v>
      </c>
      <c r="E461" s="61">
        <v>2034</v>
      </c>
      <c r="F461" s="62" t="s">
        <v>92</v>
      </c>
      <c r="G461" s="61" t="s">
        <v>26</v>
      </c>
      <c r="H461" s="62">
        <v>233444</v>
      </c>
    </row>
    <row r="462" spans="2:8" ht="15" customHeight="1" x14ac:dyDescent="0.3">
      <c r="B462" s="61" t="s">
        <v>80</v>
      </c>
      <c r="C462" s="61" t="s">
        <v>86</v>
      </c>
      <c r="D462" s="73">
        <v>49096</v>
      </c>
      <c r="E462" s="61">
        <v>2034</v>
      </c>
      <c r="F462" s="62" t="s">
        <v>92</v>
      </c>
      <c r="G462" s="61" t="s">
        <v>27</v>
      </c>
      <c r="H462" s="62">
        <v>1005277</v>
      </c>
    </row>
    <row r="463" spans="2:8" ht="15" customHeight="1" x14ac:dyDescent="0.3">
      <c r="B463" s="61" t="s">
        <v>80</v>
      </c>
      <c r="C463" s="61" t="s">
        <v>86</v>
      </c>
      <c r="D463" s="73">
        <v>49126</v>
      </c>
      <c r="E463" s="61">
        <v>2034</v>
      </c>
      <c r="F463" s="62" t="s">
        <v>93</v>
      </c>
      <c r="G463" s="61" t="s">
        <v>29</v>
      </c>
      <c r="H463" s="62">
        <v>1303422</v>
      </c>
    </row>
    <row r="464" spans="2:8" ht="15" customHeight="1" x14ac:dyDescent="0.3">
      <c r="B464" s="61" t="s">
        <v>80</v>
      </c>
      <c r="C464" s="61" t="s">
        <v>86</v>
      </c>
      <c r="D464" s="73">
        <v>49126</v>
      </c>
      <c r="E464" s="61">
        <v>2034</v>
      </c>
      <c r="F464" s="62" t="s">
        <v>93</v>
      </c>
      <c r="G464" s="61" t="s">
        <v>28</v>
      </c>
      <c r="H464" s="62">
        <v>452216</v>
      </c>
    </row>
    <row r="465" spans="2:8" ht="15" customHeight="1" x14ac:dyDescent="0.3">
      <c r="B465" s="61" t="s">
        <v>80</v>
      </c>
      <c r="C465" s="61" t="s">
        <v>86</v>
      </c>
      <c r="D465" s="73">
        <v>49126</v>
      </c>
      <c r="E465" s="61">
        <v>2034</v>
      </c>
      <c r="F465" s="62" t="s">
        <v>93</v>
      </c>
      <c r="G465" s="61" t="s">
        <v>26</v>
      </c>
      <c r="H465" s="62">
        <v>274923</v>
      </c>
    </row>
    <row r="466" spans="2:8" ht="15" customHeight="1" x14ac:dyDescent="0.3">
      <c r="B466" s="61" t="s">
        <v>80</v>
      </c>
      <c r="C466" s="61" t="s">
        <v>86</v>
      </c>
      <c r="D466" s="73">
        <v>49126</v>
      </c>
      <c r="E466" s="61">
        <v>2034</v>
      </c>
      <c r="F466" s="62" t="s">
        <v>93</v>
      </c>
      <c r="G466" s="61" t="s">
        <v>27</v>
      </c>
      <c r="H466" s="62">
        <v>1146247</v>
      </c>
    </row>
    <row r="467" spans="2:8" ht="15" customHeight="1" x14ac:dyDescent="0.3">
      <c r="B467" s="61" t="s">
        <v>80</v>
      </c>
      <c r="C467" s="61" t="s">
        <v>86</v>
      </c>
      <c r="D467" s="73">
        <v>49157</v>
      </c>
      <c r="E467" s="61">
        <v>2034</v>
      </c>
      <c r="F467" s="62" t="s">
        <v>94</v>
      </c>
      <c r="G467" s="61" t="s">
        <v>29</v>
      </c>
      <c r="H467" s="62">
        <v>1230302</v>
      </c>
    </row>
    <row r="468" spans="2:8" ht="15" customHeight="1" x14ac:dyDescent="0.3">
      <c r="B468" s="61" t="s">
        <v>80</v>
      </c>
      <c r="C468" s="61" t="s">
        <v>86</v>
      </c>
      <c r="D468" s="73">
        <v>49157</v>
      </c>
      <c r="E468" s="61">
        <v>2034</v>
      </c>
      <c r="F468" s="62" t="s">
        <v>94</v>
      </c>
      <c r="G468" s="61" t="s">
        <v>28</v>
      </c>
      <c r="H468" s="62">
        <v>514540</v>
      </c>
    </row>
    <row r="469" spans="2:8" ht="15" customHeight="1" x14ac:dyDescent="0.3">
      <c r="B469" s="61" t="s">
        <v>80</v>
      </c>
      <c r="C469" s="61" t="s">
        <v>86</v>
      </c>
      <c r="D469" s="73">
        <v>49157</v>
      </c>
      <c r="E469" s="61">
        <v>2034</v>
      </c>
      <c r="F469" s="62" t="s">
        <v>94</v>
      </c>
      <c r="G469" s="61" t="s">
        <v>26</v>
      </c>
      <c r="H469" s="62">
        <v>222862</v>
      </c>
    </row>
    <row r="470" spans="2:8" ht="15" customHeight="1" x14ac:dyDescent="0.3">
      <c r="B470" s="61" t="s">
        <v>80</v>
      </c>
      <c r="C470" s="61" t="s">
        <v>86</v>
      </c>
      <c r="D470" s="73">
        <v>49157</v>
      </c>
      <c r="E470" s="61">
        <v>2034</v>
      </c>
      <c r="F470" s="62" t="s">
        <v>94</v>
      </c>
      <c r="G470" s="61" t="s">
        <v>27</v>
      </c>
      <c r="H470" s="62">
        <v>924703</v>
      </c>
    </row>
    <row r="471" spans="2:8" ht="15" customHeight="1" x14ac:dyDescent="0.3">
      <c r="B471" s="61" t="s">
        <v>80</v>
      </c>
      <c r="C471" s="61" t="s">
        <v>86</v>
      </c>
      <c r="D471" s="73">
        <v>49188</v>
      </c>
      <c r="E471" s="61">
        <v>2034</v>
      </c>
      <c r="F471" s="62" t="s">
        <v>95</v>
      </c>
      <c r="G471" s="61" t="s">
        <v>29</v>
      </c>
      <c r="H471" s="62">
        <v>1070833</v>
      </c>
    </row>
    <row r="472" spans="2:8" ht="15" customHeight="1" x14ac:dyDescent="0.3">
      <c r="B472" s="61" t="s">
        <v>80</v>
      </c>
      <c r="C472" s="61" t="s">
        <v>86</v>
      </c>
      <c r="D472" s="73">
        <v>49188</v>
      </c>
      <c r="E472" s="61">
        <v>2034</v>
      </c>
      <c r="F472" s="62" t="s">
        <v>95</v>
      </c>
      <c r="G472" s="61" t="s">
        <v>28</v>
      </c>
      <c r="H472" s="62">
        <v>547005</v>
      </c>
    </row>
    <row r="473" spans="2:8" ht="15" customHeight="1" x14ac:dyDescent="0.3">
      <c r="B473" s="61" t="s">
        <v>80</v>
      </c>
      <c r="C473" s="61" t="s">
        <v>86</v>
      </c>
      <c r="D473" s="73">
        <v>49188</v>
      </c>
      <c r="E473" s="61">
        <v>2034</v>
      </c>
      <c r="F473" s="62" t="s">
        <v>95</v>
      </c>
      <c r="G473" s="61" t="s">
        <v>26</v>
      </c>
      <c r="H473" s="62">
        <v>223887</v>
      </c>
    </row>
    <row r="474" spans="2:8" ht="15" customHeight="1" x14ac:dyDescent="0.3">
      <c r="B474" s="61" t="s">
        <v>80</v>
      </c>
      <c r="C474" s="61" t="s">
        <v>86</v>
      </c>
      <c r="D474" s="73">
        <v>49188</v>
      </c>
      <c r="E474" s="61">
        <v>2034</v>
      </c>
      <c r="F474" s="62" t="s">
        <v>95</v>
      </c>
      <c r="G474" s="61" t="s">
        <v>27</v>
      </c>
      <c r="H474" s="62">
        <v>934030</v>
      </c>
    </row>
    <row r="475" spans="2:8" ht="15" customHeight="1" x14ac:dyDescent="0.3">
      <c r="B475" s="61" t="s">
        <v>80</v>
      </c>
      <c r="C475" s="61" t="s">
        <v>86</v>
      </c>
      <c r="D475" s="73">
        <v>49218</v>
      </c>
      <c r="E475" s="61">
        <v>2034</v>
      </c>
      <c r="F475" s="62" t="s">
        <v>96</v>
      </c>
      <c r="G475" s="61" t="s">
        <v>29</v>
      </c>
      <c r="H475" s="62">
        <v>1084400</v>
      </c>
    </row>
    <row r="476" spans="2:8" ht="15" customHeight="1" x14ac:dyDescent="0.3">
      <c r="B476" s="61" t="s">
        <v>80</v>
      </c>
      <c r="C476" s="61" t="s">
        <v>86</v>
      </c>
      <c r="D476" s="73">
        <v>49218</v>
      </c>
      <c r="E476" s="61">
        <v>2034</v>
      </c>
      <c r="F476" s="62" t="s">
        <v>96</v>
      </c>
      <c r="G476" s="61" t="s">
        <v>28</v>
      </c>
      <c r="H476" s="62">
        <v>542398</v>
      </c>
    </row>
    <row r="477" spans="2:8" ht="15" customHeight="1" x14ac:dyDescent="0.3">
      <c r="B477" s="61" t="s">
        <v>80</v>
      </c>
      <c r="C477" s="61" t="s">
        <v>86</v>
      </c>
      <c r="D477" s="73">
        <v>49218</v>
      </c>
      <c r="E477" s="61">
        <v>2034</v>
      </c>
      <c r="F477" s="62" t="s">
        <v>96</v>
      </c>
      <c r="G477" s="61" t="s">
        <v>26</v>
      </c>
      <c r="H477" s="62">
        <v>210246</v>
      </c>
    </row>
    <row r="478" spans="2:8" ht="15" customHeight="1" x14ac:dyDescent="0.3">
      <c r="B478" s="61" t="s">
        <v>80</v>
      </c>
      <c r="C478" s="61" t="s">
        <v>86</v>
      </c>
      <c r="D478" s="73">
        <v>49218</v>
      </c>
      <c r="E478" s="61">
        <v>2034</v>
      </c>
      <c r="F478" s="62" t="s">
        <v>96</v>
      </c>
      <c r="G478" s="61" t="s">
        <v>27</v>
      </c>
      <c r="H478" s="62">
        <v>803978</v>
      </c>
    </row>
    <row r="479" spans="2:8" ht="15" customHeight="1" x14ac:dyDescent="0.3">
      <c r="B479" s="61" t="s">
        <v>80</v>
      </c>
      <c r="C479" s="61" t="s">
        <v>86</v>
      </c>
      <c r="D479" s="73">
        <v>49249</v>
      </c>
      <c r="E479" s="61">
        <v>2034</v>
      </c>
      <c r="F479" s="62" t="s">
        <v>97</v>
      </c>
      <c r="G479" s="61" t="s">
        <v>29</v>
      </c>
      <c r="H479" s="62">
        <v>898789</v>
      </c>
    </row>
    <row r="480" spans="2:8" ht="15" customHeight="1" x14ac:dyDescent="0.3">
      <c r="B480" s="61" t="s">
        <v>80</v>
      </c>
      <c r="C480" s="61" t="s">
        <v>86</v>
      </c>
      <c r="D480" s="73">
        <v>49249</v>
      </c>
      <c r="E480" s="61">
        <v>2034</v>
      </c>
      <c r="F480" s="62" t="s">
        <v>97</v>
      </c>
      <c r="G480" s="61" t="s">
        <v>28</v>
      </c>
      <c r="H480" s="62">
        <v>511676</v>
      </c>
    </row>
    <row r="481" spans="2:8" ht="15" customHeight="1" x14ac:dyDescent="0.3">
      <c r="B481" s="61" t="s">
        <v>80</v>
      </c>
      <c r="C481" s="61" t="s">
        <v>86</v>
      </c>
      <c r="D481" s="73">
        <v>49249</v>
      </c>
      <c r="E481" s="61">
        <v>2034</v>
      </c>
      <c r="F481" s="62" t="s">
        <v>97</v>
      </c>
      <c r="G481" s="61" t="s">
        <v>26</v>
      </c>
      <c r="H481" s="62">
        <v>171337</v>
      </c>
    </row>
    <row r="482" spans="2:8" ht="15" customHeight="1" x14ac:dyDescent="0.3">
      <c r="B482" s="61" t="s">
        <v>80</v>
      </c>
      <c r="C482" s="61" t="s">
        <v>86</v>
      </c>
      <c r="D482" s="73">
        <v>49249</v>
      </c>
      <c r="E482" s="61">
        <v>2034</v>
      </c>
      <c r="F482" s="62" t="s">
        <v>97</v>
      </c>
      <c r="G482" s="61" t="s">
        <v>27</v>
      </c>
      <c r="H482" s="62">
        <v>618237</v>
      </c>
    </row>
    <row r="483" spans="2:8" ht="15" customHeight="1" x14ac:dyDescent="0.3">
      <c r="B483" s="61" t="s">
        <v>80</v>
      </c>
      <c r="C483" s="61" t="s">
        <v>86</v>
      </c>
      <c r="D483" s="73">
        <v>49279</v>
      </c>
      <c r="E483" s="61">
        <v>2034</v>
      </c>
      <c r="F483" s="62" t="s">
        <v>98</v>
      </c>
      <c r="G483" s="61" t="s">
        <v>29</v>
      </c>
      <c r="H483" s="62">
        <v>827960</v>
      </c>
    </row>
    <row r="484" spans="2:8" ht="15" customHeight="1" x14ac:dyDescent="0.3">
      <c r="B484" s="61" t="s">
        <v>80</v>
      </c>
      <c r="C484" s="61" t="s">
        <v>86</v>
      </c>
      <c r="D484" s="73">
        <v>49279</v>
      </c>
      <c r="E484" s="61">
        <v>2034</v>
      </c>
      <c r="F484" s="62" t="s">
        <v>98</v>
      </c>
      <c r="G484" s="61" t="s">
        <v>28</v>
      </c>
      <c r="H484" s="62">
        <v>441142</v>
      </c>
    </row>
    <row r="485" spans="2:8" ht="15" customHeight="1" x14ac:dyDescent="0.3">
      <c r="B485" s="61" t="s">
        <v>80</v>
      </c>
      <c r="C485" s="61" t="s">
        <v>86</v>
      </c>
      <c r="D485" s="73">
        <v>49279</v>
      </c>
      <c r="E485" s="61">
        <v>2034</v>
      </c>
      <c r="F485" s="62" t="s">
        <v>98</v>
      </c>
      <c r="G485" s="61" t="s">
        <v>26</v>
      </c>
      <c r="H485" s="62">
        <v>190433</v>
      </c>
    </row>
    <row r="486" spans="2:8" ht="15" customHeight="1" x14ac:dyDescent="0.3">
      <c r="B486" s="61" t="s">
        <v>80</v>
      </c>
      <c r="C486" s="61" t="s">
        <v>86</v>
      </c>
      <c r="D486" s="73">
        <v>49279</v>
      </c>
      <c r="E486" s="61">
        <v>2034</v>
      </c>
      <c r="F486" s="62" t="s">
        <v>98</v>
      </c>
      <c r="G486" s="61" t="s">
        <v>27</v>
      </c>
      <c r="H486" s="62">
        <v>664055</v>
      </c>
    </row>
    <row r="487" spans="2:8" ht="15" customHeight="1" x14ac:dyDescent="0.3">
      <c r="B487" s="61" t="s">
        <v>80</v>
      </c>
      <c r="C487" s="61" t="s">
        <v>86</v>
      </c>
      <c r="D487" s="73">
        <v>49310</v>
      </c>
      <c r="E487" s="61">
        <v>2035</v>
      </c>
      <c r="F487" s="62" t="s">
        <v>87</v>
      </c>
      <c r="G487" s="61" t="s">
        <v>29</v>
      </c>
      <c r="H487" s="62">
        <v>805580</v>
      </c>
    </row>
    <row r="488" spans="2:8" ht="15" customHeight="1" x14ac:dyDescent="0.3">
      <c r="B488" s="61" t="s">
        <v>80</v>
      </c>
      <c r="C488" s="61" t="s">
        <v>86</v>
      </c>
      <c r="D488" s="73">
        <v>49310</v>
      </c>
      <c r="E488" s="61">
        <v>2035</v>
      </c>
      <c r="F488" s="62" t="s">
        <v>87</v>
      </c>
      <c r="G488" s="61" t="s">
        <v>28</v>
      </c>
      <c r="H488" s="62">
        <v>419132</v>
      </c>
    </row>
    <row r="489" spans="2:8" ht="15" customHeight="1" x14ac:dyDescent="0.3">
      <c r="B489" s="61" t="s">
        <v>80</v>
      </c>
      <c r="C489" s="61" t="s">
        <v>86</v>
      </c>
      <c r="D489" s="73">
        <v>49310</v>
      </c>
      <c r="E489" s="61">
        <v>2035</v>
      </c>
      <c r="F489" s="62" t="s">
        <v>87</v>
      </c>
      <c r="G489" s="61" t="s">
        <v>26</v>
      </c>
      <c r="H489" s="62">
        <v>176610</v>
      </c>
    </row>
    <row r="490" spans="2:8" ht="15" customHeight="1" x14ac:dyDescent="0.3">
      <c r="B490" s="61" t="s">
        <v>80</v>
      </c>
      <c r="C490" s="61" t="s">
        <v>86</v>
      </c>
      <c r="D490" s="73">
        <v>49310</v>
      </c>
      <c r="E490" s="61">
        <v>2035</v>
      </c>
      <c r="F490" s="62" t="s">
        <v>87</v>
      </c>
      <c r="G490" s="61" t="s">
        <v>27</v>
      </c>
      <c r="H490" s="62">
        <v>581280</v>
      </c>
    </row>
    <row r="491" spans="2:8" ht="15" customHeight="1" x14ac:dyDescent="0.3">
      <c r="B491" s="61" t="s">
        <v>80</v>
      </c>
      <c r="C491" s="61" t="s">
        <v>86</v>
      </c>
      <c r="D491" s="73">
        <v>49341</v>
      </c>
      <c r="E491" s="61">
        <v>2035</v>
      </c>
      <c r="F491" s="62" t="s">
        <v>88</v>
      </c>
      <c r="G491" s="61" t="s">
        <v>29</v>
      </c>
      <c r="H491" s="62">
        <v>836784</v>
      </c>
    </row>
    <row r="492" spans="2:8" ht="15" customHeight="1" x14ac:dyDescent="0.3">
      <c r="B492" s="61" t="s">
        <v>80</v>
      </c>
      <c r="C492" s="61" t="s">
        <v>86</v>
      </c>
      <c r="D492" s="73">
        <v>49341</v>
      </c>
      <c r="E492" s="61">
        <v>2035</v>
      </c>
      <c r="F492" s="62" t="s">
        <v>88</v>
      </c>
      <c r="G492" s="61" t="s">
        <v>28</v>
      </c>
      <c r="H492" s="62">
        <v>444337</v>
      </c>
    </row>
    <row r="493" spans="2:8" ht="15" customHeight="1" x14ac:dyDescent="0.3">
      <c r="B493" s="61" t="s">
        <v>80</v>
      </c>
      <c r="C493" s="61" t="s">
        <v>86</v>
      </c>
      <c r="D493" s="73">
        <v>49341</v>
      </c>
      <c r="E493" s="61">
        <v>2035</v>
      </c>
      <c r="F493" s="62" t="s">
        <v>88</v>
      </c>
      <c r="G493" s="61" t="s">
        <v>26</v>
      </c>
      <c r="H493" s="62">
        <v>168412</v>
      </c>
    </row>
    <row r="494" spans="2:8" ht="15" customHeight="1" x14ac:dyDescent="0.3">
      <c r="B494" s="61" t="s">
        <v>80</v>
      </c>
      <c r="C494" s="61" t="s">
        <v>86</v>
      </c>
      <c r="D494" s="73">
        <v>49341</v>
      </c>
      <c r="E494" s="61">
        <v>2035</v>
      </c>
      <c r="F494" s="62" t="s">
        <v>88</v>
      </c>
      <c r="G494" s="61" t="s">
        <v>27</v>
      </c>
      <c r="H494" s="62">
        <v>619422</v>
      </c>
    </row>
    <row r="495" spans="2:8" ht="15" customHeight="1" x14ac:dyDescent="0.3">
      <c r="B495" s="61" t="s">
        <v>80</v>
      </c>
      <c r="C495" s="61" t="s">
        <v>86</v>
      </c>
      <c r="D495" s="73">
        <v>49369</v>
      </c>
      <c r="E495" s="61">
        <v>2035</v>
      </c>
      <c r="F495" s="62" t="s">
        <v>89</v>
      </c>
      <c r="G495" s="61" t="s">
        <v>29</v>
      </c>
      <c r="H495" s="62">
        <v>874494</v>
      </c>
    </row>
    <row r="496" spans="2:8" ht="15" customHeight="1" x14ac:dyDescent="0.3">
      <c r="B496" s="61" t="s">
        <v>80</v>
      </c>
      <c r="C496" s="61" t="s">
        <v>86</v>
      </c>
      <c r="D496" s="73">
        <v>49369</v>
      </c>
      <c r="E496" s="61">
        <v>2035</v>
      </c>
      <c r="F496" s="62" t="s">
        <v>89</v>
      </c>
      <c r="G496" s="61" t="s">
        <v>28</v>
      </c>
      <c r="H496" s="62">
        <v>476650</v>
      </c>
    </row>
    <row r="497" spans="2:8" ht="15" customHeight="1" x14ac:dyDescent="0.3">
      <c r="B497" s="61" t="s">
        <v>80</v>
      </c>
      <c r="C497" s="61" t="s">
        <v>86</v>
      </c>
      <c r="D497" s="73">
        <v>49369</v>
      </c>
      <c r="E497" s="61">
        <v>2035</v>
      </c>
      <c r="F497" s="62" t="s">
        <v>89</v>
      </c>
      <c r="G497" s="61" t="s">
        <v>26</v>
      </c>
      <c r="H497" s="62">
        <v>172230</v>
      </c>
    </row>
    <row r="498" spans="2:8" ht="15" customHeight="1" x14ac:dyDescent="0.3">
      <c r="B498" s="61" t="s">
        <v>80</v>
      </c>
      <c r="C498" s="61" t="s">
        <v>86</v>
      </c>
      <c r="D498" s="73">
        <v>49369</v>
      </c>
      <c r="E498" s="61">
        <v>2035</v>
      </c>
      <c r="F498" s="62" t="s">
        <v>89</v>
      </c>
      <c r="G498" s="61" t="s">
        <v>27</v>
      </c>
      <c r="H498" s="62">
        <v>706237</v>
      </c>
    </row>
    <row r="499" spans="2:8" ht="15" customHeight="1" x14ac:dyDescent="0.3">
      <c r="B499" s="61" t="s">
        <v>80</v>
      </c>
      <c r="C499" s="61" t="s">
        <v>86</v>
      </c>
      <c r="D499" s="73">
        <v>49400</v>
      </c>
      <c r="E499" s="61">
        <v>2035</v>
      </c>
      <c r="F499" s="62" t="s">
        <v>90</v>
      </c>
      <c r="G499" s="61" t="s">
        <v>29</v>
      </c>
      <c r="H499" s="62">
        <v>989527</v>
      </c>
    </row>
    <row r="500" spans="2:8" ht="15" customHeight="1" x14ac:dyDescent="0.3">
      <c r="B500" s="61" t="s">
        <v>80</v>
      </c>
      <c r="C500" s="61" t="s">
        <v>86</v>
      </c>
      <c r="D500" s="73">
        <v>49400</v>
      </c>
      <c r="E500" s="61">
        <v>2035</v>
      </c>
      <c r="F500" s="62" t="s">
        <v>90</v>
      </c>
      <c r="G500" s="61" t="s">
        <v>28</v>
      </c>
      <c r="H500" s="62">
        <v>517736</v>
      </c>
    </row>
    <row r="501" spans="2:8" ht="15" customHeight="1" x14ac:dyDescent="0.3">
      <c r="B501" s="61" t="s">
        <v>80</v>
      </c>
      <c r="C501" s="61" t="s">
        <v>86</v>
      </c>
      <c r="D501" s="73">
        <v>49400</v>
      </c>
      <c r="E501" s="61">
        <v>2035</v>
      </c>
      <c r="F501" s="62" t="s">
        <v>90</v>
      </c>
      <c r="G501" s="61" t="s">
        <v>26</v>
      </c>
      <c r="H501" s="62">
        <v>163991</v>
      </c>
    </row>
    <row r="502" spans="2:8" ht="15" customHeight="1" x14ac:dyDescent="0.3">
      <c r="B502" s="61" t="s">
        <v>80</v>
      </c>
      <c r="C502" s="61" t="s">
        <v>86</v>
      </c>
      <c r="D502" s="73">
        <v>49400</v>
      </c>
      <c r="E502" s="61">
        <v>2035</v>
      </c>
      <c r="F502" s="62" t="s">
        <v>90</v>
      </c>
      <c r="G502" s="61" t="s">
        <v>27</v>
      </c>
      <c r="H502" s="62">
        <v>704184</v>
      </c>
    </row>
    <row r="503" spans="2:8" ht="15" customHeight="1" x14ac:dyDescent="0.3">
      <c r="B503" s="61" t="s">
        <v>80</v>
      </c>
      <c r="C503" s="61" t="s">
        <v>86</v>
      </c>
      <c r="D503" s="73">
        <v>49430</v>
      </c>
      <c r="E503" s="61">
        <v>2035</v>
      </c>
      <c r="F503" s="62" t="s">
        <v>91</v>
      </c>
      <c r="G503" s="61" t="s">
        <v>29</v>
      </c>
      <c r="H503" s="62">
        <v>1047053</v>
      </c>
    </row>
    <row r="504" spans="2:8" ht="15" customHeight="1" x14ac:dyDescent="0.3">
      <c r="B504" s="61" t="s">
        <v>80</v>
      </c>
      <c r="C504" s="61" t="s">
        <v>86</v>
      </c>
      <c r="D504" s="73">
        <v>49430</v>
      </c>
      <c r="E504" s="61">
        <v>2035</v>
      </c>
      <c r="F504" s="62" t="s">
        <v>91</v>
      </c>
      <c r="G504" s="61" t="s">
        <v>28</v>
      </c>
      <c r="H504" s="62">
        <v>523495</v>
      </c>
    </row>
    <row r="505" spans="2:8" ht="15" customHeight="1" x14ac:dyDescent="0.3">
      <c r="B505" s="61" t="s">
        <v>80</v>
      </c>
      <c r="C505" s="61" t="s">
        <v>86</v>
      </c>
      <c r="D505" s="73">
        <v>49430</v>
      </c>
      <c r="E505" s="61">
        <v>2035</v>
      </c>
      <c r="F505" s="62" t="s">
        <v>91</v>
      </c>
      <c r="G505" s="61" t="s">
        <v>26</v>
      </c>
      <c r="H505" s="62">
        <v>180578</v>
      </c>
    </row>
    <row r="506" spans="2:8" ht="15" customHeight="1" x14ac:dyDescent="0.3">
      <c r="B506" s="61" t="s">
        <v>80</v>
      </c>
      <c r="C506" s="61" t="s">
        <v>86</v>
      </c>
      <c r="D506" s="73">
        <v>49430</v>
      </c>
      <c r="E506" s="61">
        <v>2035</v>
      </c>
      <c r="F506" s="62" t="s">
        <v>91</v>
      </c>
      <c r="G506" s="61" t="s">
        <v>27</v>
      </c>
      <c r="H506" s="62">
        <v>809497</v>
      </c>
    </row>
    <row r="507" spans="2:8" ht="15" customHeight="1" x14ac:dyDescent="0.3">
      <c r="B507" s="61" t="s">
        <v>80</v>
      </c>
      <c r="C507" s="61" t="s">
        <v>86</v>
      </c>
      <c r="D507" s="73">
        <v>49461</v>
      </c>
      <c r="E507" s="61">
        <v>2035</v>
      </c>
      <c r="F507" s="62" t="s">
        <v>92</v>
      </c>
      <c r="G507" s="61" t="s">
        <v>29</v>
      </c>
      <c r="H507" s="62">
        <v>1149715</v>
      </c>
    </row>
    <row r="508" spans="2:8" ht="15" customHeight="1" x14ac:dyDescent="0.3">
      <c r="B508" s="61" t="s">
        <v>80</v>
      </c>
      <c r="C508" s="61" t="s">
        <v>86</v>
      </c>
      <c r="D508" s="73">
        <v>49461</v>
      </c>
      <c r="E508" s="61">
        <v>2035</v>
      </c>
      <c r="F508" s="62" t="s">
        <v>92</v>
      </c>
      <c r="G508" s="61" t="s">
        <v>28</v>
      </c>
      <c r="H508" s="62">
        <v>528279</v>
      </c>
    </row>
    <row r="509" spans="2:8" ht="15" customHeight="1" x14ac:dyDescent="0.3">
      <c r="B509" s="61" t="s">
        <v>80</v>
      </c>
      <c r="C509" s="61" t="s">
        <v>86</v>
      </c>
      <c r="D509" s="73">
        <v>49461</v>
      </c>
      <c r="E509" s="61">
        <v>2035</v>
      </c>
      <c r="F509" s="62" t="s">
        <v>92</v>
      </c>
      <c r="G509" s="61" t="s">
        <v>26</v>
      </c>
      <c r="H509" s="62">
        <v>240447</v>
      </c>
    </row>
    <row r="510" spans="2:8" ht="15" customHeight="1" x14ac:dyDescent="0.3">
      <c r="B510" s="61" t="s">
        <v>80</v>
      </c>
      <c r="C510" s="61" t="s">
        <v>86</v>
      </c>
      <c r="D510" s="73">
        <v>49461</v>
      </c>
      <c r="E510" s="61">
        <v>2035</v>
      </c>
      <c r="F510" s="62" t="s">
        <v>92</v>
      </c>
      <c r="G510" s="61" t="s">
        <v>27</v>
      </c>
      <c r="H510" s="62">
        <v>1026408</v>
      </c>
    </row>
    <row r="511" spans="2:8" ht="15" customHeight="1" x14ac:dyDescent="0.3">
      <c r="B511" s="61" t="s">
        <v>80</v>
      </c>
      <c r="C511" s="61" t="s">
        <v>86</v>
      </c>
      <c r="D511" s="73">
        <v>49491</v>
      </c>
      <c r="E511" s="61">
        <v>2035</v>
      </c>
      <c r="F511" s="62" t="s">
        <v>93</v>
      </c>
      <c r="G511" s="61" t="s">
        <v>29</v>
      </c>
      <c r="H511" s="62">
        <v>1326494</v>
      </c>
    </row>
    <row r="512" spans="2:8" ht="15" customHeight="1" x14ac:dyDescent="0.3">
      <c r="B512" s="61" t="s">
        <v>80</v>
      </c>
      <c r="C512" s="61" t="s">
        <v>86</v>
      </c>
      <c r="D512" s="73">
        <v>49491</v>
      </c>
      <c r="E512" s="61">
        <v>2035</v>
      </c>
      <c r="F512" s="62" t="s">
        <v>93</v>
      </c>
      <c r="G512" s="61" t="s">
        <v>28</v>
      </c>
      <c r="H512" s="62">
        <v>454932</v>
      </c>
    </row>
    <row r="513" spans="2:8" ht="15" customHeight="1" x14ac:dyDescent="0.3">
      <c r="B513" s="61" t="s">
        <v>80</v>
      </c>
      <c r="C513" s="61" t="s">
        <v>86</v>
      </c>
      <c r="D513" s="73">
        <v>49491</v>
      </c>
      <c r="E513" s="61">
        <v>2035</v>
      </c>
      <c r="F513" s="62" t="s">
        <v>93</v>
      </c>
      <c r="G513" s="61" t="s">
        <v>26</v>
      </c>
      <c r="H513" s="62">
        <v>283171</v>
      </c>
    </row>
    <row r="514" spans="2:8" ht="15" customHeight="1" x14ac:dyDescent="0.3">
      <c r="B514" s="61" t="s">
        <v>80</v>
      </c>
      <c r="C514" s="61" t="s">
        <v>86</v>
      </c>
      <c r="D514" s="73">
        <v>49491</v>
      </c>
      <c r="E514" s="61">
        <v>2035</v>
      </c>
      <c r="F514" s="62" t="s">
        <v>93</v>
      </c>
      <c r="G514" s="61" t="s">
        <v>27</v>
      </c>
      <c r="H514" s="62">
        <v>1170341</v>
      </c>
    </row>
    <row r="515" spans="2:8" ht="15" customHeight="1" x14ac:dyDescent="0.3">
      <c r="B515" s="61" t="s">
        <v>80</v>
      </c>
      <c r="C515" s="61" t="s">
        <v>86</v>
      </c>
      <c r="D515" s="73">
        <v>49522</v>
      </c>
      <c r="E515" s="61">
        <v>2035</v>
      </c>
      <c r="F515" s="62" t="s">
        <v>94</v>
      </c>
      <c r="G515" s="61" t="s">
        <v>29</v>
      </c>
      <c r="H515" s="62">
        <v>1251037</v>
      </c>
    </row>
    <row r="516" spans="2:8" ht="15" customHeight="1" x14ac:dyDescent="0.3">
      <c r="B516" s="61" t="s">
        <v>80</v>
      </c>
      <c r="C516" s="61" t="s">
        <v>86</v>
      </c>
      <c r="D516" s="73">
        <v>49522</v>
      </c>
      <c r="E516" s="61">
        <v>2035</v>
      </c>
      <c r="F516" s="62" t="s">
        <v>94</v>
      </c>
      <c r="G516" s="61" t="s">
        <v>28</v>
      </c>
      <c r="H516" s="62">
        <v>517630</v>
      </c>
    </row>
    <row r="517" spans="2:8" ht="15" customHeight="1" x14ac:dyDescent="0.3">
      <c r="B517" s="61" t="s">
        <v>80</v>
      </c>
      <c r="C517" s="61" t="s">
        <v>86</v>
      </c>
      <c r="D517" s="73">
        <v>49522</v>
      </c>
      <c r="E517" s="61">
        <v>2035</v>
      </c>
      <c r="F517" s="62" t="s">
        <v>94</v>
      </c>
      <c r="G517" s="61" t="s">
        <v>26</v>
      </c>
      <c r="H517" s="62">
        <v>229548</v>
      </c>
    </row>
    <row r="518" spans="2:8" ht="15" customHeight="1" x14ac:dyDescent="0.3">
      <c r="B518" s="61" t="s">
        <v>80</v>
      </c>
      <c r="C518" s="61" t="s">
        <v>86</v>
      </c>
      <c r="D518" s="73">
        <v>49522</v>
      </c>
      <c r="E518" s="61">
        <v>2035</v>
      </c>
      <c r="F518" s="62" t="s">
        <v>94</v>
      </c>
      <c r="G518" s="61" t="s">
        <v>27</v>
      </c>
      <c r="H518" s="62">
        <v>944140</v>
      </c>
    </row>
    <row r="519" spans="2:8" ht="15" customHeight="1" x14ac:dyDescent="0.3">
      <c r="B519" s="61" t="s">
        <v>80</v>
      </c>
      <c r="C519" s="61" t="s">
        <v>86</v>
      </c>
      <c r="D519" s="73">
        <v>49553</v>
      </c>
      <c r="E519" s="61">
        <v>2035</v>
      </c>
      <c r="F519" s="62" t="s">
        <v>95</v>
      </c>
      <c r="G519" s="61" t="s">
        <v>29</v>
      </c>
      <c r="H519" s="62">
        <v>1087494</v>
      </c>
    </row>
    <row r="520" spans="2:8" ht="15" customHeight="1" x14ac:dyDescent="0.3">
      <c r="B520" s="61" t="s">
        <v>80</v>
      </c>
      <c r="C520" s="61" t="s">
        <v>86</v>
      </c>
      <c r="D520" s="73">
        <v>49553</v>
      </c>
      <c r="E520" s="61">
        <v>2035</v>
      </c>
      <c r="F520" s="62" t="s">
        <v>95</v>
      </c>
      <c r="G520" s="61" t="s">
        <v>28</v>
      </c>
      <c r="H520" s="62">
        <v>550290</v>
      </c>
    </row>
    <row r="521" spans="2:8" ht="15" customHeight="1" x14ac:dyDescent="0.3">
      <c r="B521" s="61" t="s">
        <v>80</v>
      </c>
      <c r="C521" s="61" t="s">
        <v>86</v>
      </c>
      <c r="D521" s="73">
        <v>49553</v>
      </c>
      <c r="E521" s="61">
        <v>2035</v>
      </c>
      <c r="F521" s="62" t="s">
        <v>95</v>
      </c>
      <c r="G521" s="61" t="s">
        <v>26</v>
      </c>
      <c r="H521" s="62">
        <v>230604</v>
      </c>
    </row>
    <row r="522" spans="2:8" ht="15" customHeight="1" x14ac:dyDescent="0.3">
      <c r="B522" s="61" t="s">
        <v>80</v>
      </c>
      <c r="C522" s="61" t="s">
        <v>86</v>
      </c>
      <c r="D522" s="73">
        <v>49553</v>
      </c>
      <c r="E522" s="61">
        <v>2035</v>
      </c>
      <c r="F522" s="62" t="s">
        <v>95</v>
      </c>
      <c r="G522" s="61" t="s">
        <v>27</v>
      </c>
      <c r="H522" s="62">
        <v>953664</v>
      </c>
    </row>
    <row r="523" spans="2:8" ht="15" customHeight="1" x14ac:dyDescent="0.3">
      <c r="B523" s="61" t="s">
        <v>80</v>
      </c>
      <c r="C523" s="61" t="s">
        <v>86</v>
      </c>
      <c r="D523" s="73">
        <v>49583</v>
      </c>
      <c r="E523" s="61">
        <v>2035</v>
      </c>
      <c r="F523" s="62" t="s">
        <v>96</v>
      </c>
      <c r="G523" s="61" t="s">
        <v>29</v>
      </c>
      <c r="H523" s="62">
        <v>1101415</v>
      </c>
    </row>
    <row r="524" spans="2:8" ht="15" customHeight="1" x14ac:dyDescent="0.3">
      <c r="B524" s="61" t="s">
        <v>80</v>
      </c>
      <c r="C524" s="61" t="s">
        <v>86</v>
      </c>
      <c r="D524" s="73">
        <v>49583</v>
      </c>
      <c r="E524" s="61">
        <v>2035</v>
      </c>
      <c r="F524" s="62" t="s">
        <v>96</v>
      </c>
      <c r="G524" s="61" t="s">
        <v>28</v>
      </c>
      <c r="H524" s="62">
        <v>545655</v>
      </c>
    </row>
    <row r="525" spans="2:8" ht="15" customHeight="1" x14ac:dyDescent="0.3">
      <c r="B525" s="61" t="s">
        <v>80</v>
      </c>
      <c r="C525" s="61" t="s">
        <v>86</v>
      </c>
      <c r="D525" s="73">
        <v>49583</v>
      </c>
      <c r="E525" s="61">
        <v>2035</v>
      </c>
      <c r="F525" s="62" t="s">
        <v>96</v>
      </c>
      <c r="G525" s="61" t="s">
        <v>26</v>
      </c>
      <c r="H525" s="62">
        <v>216554</v>
      </c>
    </row>
    <row r="526" spans="2:8" ht="15" customHeight="1" x14ac:dyDescent="0.3">
      <c r="B526" s="61" t="s">
        <v>80</v>
      </c>
      <c r="C526" s="61" t="s">
        <v>86</v>
      </c>
      <c r="D526" s="73">
        <v>49583</v>
      </c>
      <c r="E526" s="61">
        <v>2035</v>
      </c>
      <c r="F526" s="62" t="s">
        <v>96</v>
      </c>
      <c r="G526" s="61" t="s">
        <v>27</v>
      </c>
      <c r="H526" s="62">
        <v>820877</v>
      </c>
    </row>
    <row r="527" spans="2:8" ht="15" customHeight="1" x14ac:dyDescent="0.3">
      <c r="B527" s="61" t="s">
        <v>80</v>
      </c>
      <c r="C527" s="61" t="s">
        <v>86</v>
      </c>
      <c r="D527" s="73">
        <v>49614</v>
      </c>
      <c r="E527" s="61">
        <v>2035</v>
      </c>
      <c r="F527" s="62" t="s">
        <v>97</v>
      </c>
      <c r="G527" s="61" t="s">
        <v>29</v>
      </c>
      <c r="H527" s="62">
        <v>912192</v>
      </c>
    </row>
    <row r="528" spans="2:8" ht="15" customHeight="1" x14ac:dyDescent="0.3">
      <c r="B528" s="61" t="s">
        <v>80</v>
      </c>
      <c r="C528" s="61" t="s">
        <v>86</v>
      </c>
      <c r="D528" s="73">
        <v>49614</v>
      </c>
      <c r="E528" s="61">
        <v>2035</v>
      </c>
      <c r="F528" s="62" t="s">
        <v>97</v>
      </c>
      <c r="G528" s="61" t="s">
        <v>28</v>
      </c>
      <c r="H528" s="62">
        <v>514749</v>
      </c>
    </row>
    <row r="529" spans="2:8" ht="15" customHeight="1" x14ac:dyDescent="0.3">
      <c r="B529" s="61" t="s">
        <v>80</v>
      </c>
      <c r="C529" s="61" t="s">
        <v>86</v>
      </c>
      <c r="D529" s="73">
        <v>49614</v>
      </c>
      <c r="E529" s="61">
        <v>2035</v>
      </c>
      <c r="F529" s="62" t="s">
        <v>97</v>
      </c>
      <c r="G529" s="61" t="s">
        <v>26</v>
      </c>
      <c r="H529" s="62">
        <v>176477</v>
      </c>
    </row>
    <row r="530" spans="2:8" ht="15" customHeight="1" x14ac:dyDescent="0.3">
      <c r="B530" s="61" t="s">
        <v>80</v>
      </c>
      <c r="C530" s="61" t="s">
        <v>86</v>
      </c>
      <c r="D530" s="73">
        <v>49614</v>
      </c>
      <c r="E530" s="61">
        <v>2035</v>
      </c>
      <c r="F530" s="62" t="s">
        <v>97</v>
      </c>
      <c r="G530" s="61" t="s">
        <v>27</v>
      </c>
      <c r="H530" s="62">
        <v>631232</v>
      </c>
    </row>
    <row r="531" spans="2:8" ht="15" customHeight="1" x14ac:dyDescent="0.3">
      <c r="B531" s="61" t="s">
        <v>80</v>
      </c>
      <c r="C531" s="61" t="s">
        <v>86</v>
      </c>
      <c r="D531" s="73">
        <v>49644</v>
      </c>
      <c r="E531" s="61">
        <v>2035</v>
      </c>
      <c r="F531" s="62" t="s">
        <v>98</v>
      </c>
      <c r="G531" s="61" t="s">
        <v>29</v>
      </c>
      <c r="H531" s="62">
        <v>840694</v>
      </c>
    </row>
    <row r="532" spans="2:8" ht="15" customHeight="1" x14ac:dyDescent="0.3">
      <c r="B532" s="61" t="s">
        <v>80</v>
      </c>
      <c r="C532" s="61" t="s">
        <v>86</v>
      </c>
      <c r="D532" s="73">
        <v>49644</v>
      </c>
      <c r="E532" s="61">
        <v>2035</v>
      </c>
      <c r="F532" s="62" t="s">
        <v>98</v>
      </c>
      <c r="G532" s="61" t="s">
        <v>28</v>
      </c>
      <c r="H532" s="62">
        <v>443791</v>
      </c>
    </row>
    <row r="533" spans="2:8" ht="15" customHeight="1" x14ac:dyDescent="0.3">
      <c r="B533" s="61" t="s">
        <v>80</v>
      </c>
      <c r="C533" s="61" t="s">
        <v>86</v>
      </c>
      <c r="D533" s="73">
        <v>49644</v>
      </c>
      <c r="E533" s="61">
        <v>2035</v>
      </c>
      <c r="F533" s="62" t="s">
        <v>98</v>
      </c>
      <c r="G533" s="61" t="s">
        <v>26</v>
      </c>
      <c r="H533" s="62">
        <v>196146</v>
      </c>
    </row>
    <row r="534" spans="2:8" ht="15" customHeight="1" x14ac:dyDescent="0.3">
      <c r="B534" s="61" t="s">
        <v>80</v>
      </c>
      <c r="C534" s="61" t="s">
        <v>86</v>
      </c>
      <c r="D534" s="73">
        <v>49644</v>
      </c>
      <c r="E534" s="61">
        <v>2035</v>
      </c>
      <c r="F534" s="62" t="s">
        <v>98</v>
      </c>
      <c r="G534" s="61" t="s">
        <v>27</v>
      </c>
      <c r="H534" s="62">
        <v>678014</v>
      </c>
    </row>
    <row r="535" spans="2:8" ht="15" customHeight="1" x14ac:dyDescent="0.3"/>
    <row r="536" spans="2:8" ht="15" customHeight="1" x14ac:dyDescent="0.3"/>
    <row r="537" spans="2:8" ht="15" customHeight="1" x14ac:dyDescent="0.3"/>
  </sheetData>
  <sheetProtection algorithmName="SHA-512" hashValue="ZKndrJPxdtSNKfg8qSbM1XzAj9dpUIROUAKLgsj1kp2fwARMtBrzAViX6p8BrSy3vTApQXt0Gwtd7NQs45sEQg==" saltValue="3846Sym24rDYa3n4eN6ixg==" spinCount="100000" sheet="1" objects="1" scenarios="1" autoFilter="0"/>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DACD37C4A0D965468568AF84CF9ECCDC" ma:contentTypeVersion="3" ma:contentTypeDescription="Opprett et nytt dokument." ma:contentTypeScope="" ma:versionID="c32dd98eb6585cd53e42f155a18293f2">
  <xsd:schema xmlns:xsd="http://www.w3.org/2001/XMLSchema" xmlns:xs="http://www.w3.org/2001/XMLSchema" xmlns:p="http://schemas.microsoft.com/office/2006/metadata/properties" xmlns:ns2="7af5ce67-1fc4-4864-a180-06f856821a41" targetNamespace="http://schemas.microsoft.com/office/2006/metadata/properties" ma:root="true" ma:fieldsID="c1c8ddf20cfd6df9d9c459d315daa2b4" ns2:_="">
    <xsd:import namespace="7af5ce67-1fc4-4864-a180-06f856821a4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f5ce67-1fc4-4864-a180-06f856821a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D7358B-3F25-4DAA-A0E0-F9A87F2E9241}">
  <ds:schemaRefs>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 ds:uri="http://schemas.openxmlformats.org/package/2006/metadata/core-properties"/>
    <ds:schemaRef ds:uri="7af5ce67-1fc4-4864-a180-06f856821a41"/>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D1419F7-011A-4E5B-A29F-5F4FC738ACA8}">
  <ds:schemaRefs>
    <ds:schemaRef ds:uri="http://schemas.microsoft.com/DataMashup"/>
  </ds:schemaRefs>
</ds:datastoreItem>
</file>

<file path=customXml/itemProps3.xml><?xml version="1.0" encoding="utf-8"?>
<ds:datastoreItem xmlns:ds="http://schemas.openxmlformats.org/officeDocument/2006/customXml" ds:itemID="{7172B88A-E887-4E51-9057-2F924A7D56D0}">
  <ds:schemaRefs>
    <ds:schemaRef ds:uri="http://schemas.microsoft.com/sharepoint/v3/contenttype/forms"/>
  </ds:schemaRefs>
</ds:datastoreItem>
</file>

<file path=customXml/itemProps4.xml><?xml version="1.0" encoding="utf-8"?>
<ds:datastoreItem xmlns:ds="http://schemas.openxmlformats.org/officeDocument/2006/customXml" ds:itemID="{FB269FEF-2FE3-4C5D-B235-2B9269E024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2</vt:i4>
      </vt:variant>
    </vt:vector>
  </HeadingPairs>
  <TitlesOfParts>
    <vt:vector size="8" baseType="lpstr">
      <vt:lpstr>Read me</vt:lpstr>
      <vt:lpstr>Convenience</vt:lpstr>
      <vt:lpstr>Attachments --&gt;</vt:lpstr>
      <vt:lpstr>MAG</vt:lpstr>
      <vt:lpstr>Sales forecast</vt:lpstr>
      <vt:lpstr>PAX forecast</vt:lpstr>
      <vt:lpstr>OSL</vt:lpstr>
      <vt:lpstr>'Read me'!Utskriftsområde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Nikolai.Dyrhol-Bjorstad@avinor.no</dc:creator>
  <cp:keywords/>
  <dc:description/>
  <cp:lastModifiedBy>Landsverk, Jan</cp:lastModifiedBy>
  <cp:revision>1</cp:revision>
  <dcterms:created xsi:type="dcterms:W3CDTF">2023-09-28T15:20:43Z</dcterms:created>
  <dcterms:modified xsi:type="dcterms:W3CDTF">2026-06-05T05:22:06Z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0x010100DACD37C4A0D965468568AF84CF9ECCDC</vt:lpwstr>
  </property>
  <property fmtid="{D5CDD505-2E9C-101B-9397-08002B2CF9AE}" pid="3" name="MediaServiceImageTags">
    <vt:lpwstr/>
  </property>
</Properties>
</file>